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HSE\Jam\Petro Electric\Afte PO\VDR\PLC Layout Drawing\MME\00\To Simon\Documents for PLC wiring preparation\Cause and Effect\"/>
    </mc:Choice>
  </mc:AlternateContent>
  <xr:revisionPtr revIDLastSave="0" documentId="13_ncr:1_{835633A4-BAE4-45E3-AC24-E647654E294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CAUSE AND EFFECT CHART" sheetId="11" r:id="rId1"/>
  </sheets>
  <externalReferences>
    <externalReference r:id="rId2"/>
    <externalReference r:id="rId3"/>
  </externalReferences>
  <definedNames>
    <definedName name="\A">#REF!</definedName>
    <definedName name="_Fill" hidden="1">#REF!</definedName>
    <definedName name="_Order1" hidden="1">255</definedName>
    <definedName name="a" hidden="1">{#N/A,#N/A,FALSE,"Caies";#N/A,#N/A,FALSE,"FIELD LENGTHS";#N/A,#N/A,FALSE,"CAIES REF";#N/A,#N/A,FALSE,"RelDPT01.xls"}</definedName>
    <definedName name="aa" hidden="1">{#N/A,#N/A,FALSE,"Caies";#N/A,#N/A,FALSE,"FIELD LENGTHS";#N/A,#N/A,FALSE,"CAIES REF";#N/A,#N/A,FALSE,"RelDPT01.xls"}</definedName>
    <definedName name="Arial">#REF!</definedName>
    <definedName name="b" hidden="1">{#N/A,#N/A,FALSE,"Caies";#N/A,#N/A,FALSE,"FIELD LENGTHS";#N/A,#N/A,FALSE,"CAIES REF";#N/A,#N/A,FALSE,"RelDPT01.xls"}</definedName>
    <definedName name="Coverpor">#REF!</definedName>
    <definedName name="ed">[1]Settings!$C$30:$C$81</definedName>
    <definedName name="LiqProps">[2]Settings!$C$30:$C$81</definedName>
    <definedName name="OverallProps">[2]Settings!$A$30:$A$150</definedName>
    <definedName name="ovprop">[1]Settings!$A$30:$A$150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osPhases">[2]Settings!$H$4:$H$14</definedName>
    <definedName name="_xlnm.Print_Area" localSheetId="0">'CAUSE AND EFFECT CHART'!$A$1:$AM$120</definedName>
    <definedName name="VapourProps">[2]Settings!$B$30:$B$80</definedName>
    <definedName name="we">[1]Settings!$B$30:$B$80</definedName>
    <definedName name="wee">[1]Settings!$H$4:$H$14</definedName>
    <definedName name="wrn.PRINTALL." hidden="1">{#N/A,#N/A,FALSE,"Caies";#N/A,#N/A,FALSE,"FIELD LENGTHS";#N/A,#N/A,FALSE,"CAIES REF";#N/A,#N/A,FALSE,"RelDPT01.xls"}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2" i="11" l="1"/>
  <c r="AE103" i="11"/>
  <c r="AE6" i="11"/>
  <c r="N5" i="11" l="1"/>
</calcChain>
</file>

<file path=xl/sharedStrings.xml><?xml version="1.0" encoding="utf-8"?>
<sst xmlns="http://schemas.openxmlformats.org/spreadsheetml/2006/main" count="495" uniqueCount="196">
  <si>
    <t>Rev.</t>
  </si>
  <si>
    <t>X</t>
  </si>
  <si>
    <t>EFFECT</t>
  </si>
  <si>
    <t>ACTION</t>
  </si>
  <si>
    <t>LCP</t>
  </si>
  <si>
    <t>DESCRIPTION</t>
  </si>
  <si>
    <t>NOTES</t>
  </si>
  <si>
    <t>INSTRUMENT</t>
  </si>
  <si>
    <t>CLASSIFICATION</t>
  </si>
  <si>
    <t>CAUSE</t>
  </si>
  <si>
    <t>CONDITION OF ACTIVATION</t>
  </si>
  <si>
    <t>PLACE OF GENERATION SOURCE</t>
  </si>
  <si>
    <t>TAG No.</t>
  </si>
  <si>
    <t>EQUIPMENT TAG No.</t>
  </si>
  <si>
    <r>
      <rPr>
        <b/>
        <u/>
        <sz val="8"/>
        <rFont val="Arial"/>
        <family val="2"/>
      </rPr>
      <t>Condition of activation :</t>
    </r>
    <r>
      <rPr>
        <b/>
        <sz val="8"/>
        <rFont val="Arial"/>
        <family val="2"/>
      </rPr>
      <t xml:space="preserve">
1             Activate after delay timer has expired (if delay timer is applicable).
2             Activate when unit status is ”in operation”. ("In operation" = status from compressor started by start order until stop order has been received).
3             Activate when compressor motor running confirmation is activated.
4             Activate when oil pump motor running confirmation is activated.
5             Activate after 60 second from when unit status is ”in operation”.
6             Activate after 60 second from when compressor motor running confirmation is activated.
7             Activated by No running confirmation from MCC after start signal delivered, or Remaining running confirmation from MCC after stop signal delivered.
8             Activated by No running confirmation of oil pumps when compressor running.
9             Activated by both oil pump has motor fault and/or operation failure.
10           Activated by fault status signal from MCC.
11           Signal from Control room</t>
    </r>
  </si>
  <si>
    <t>Compressor Suction pressure low low</t>
  </si>
  <si>
    <t>Compressor Suction pressure high high</t>
  </si>
  <si>
    <t>Compressor Oil supply header diff. press. low low</t>
  </si>
  <si>
    <t>Oil Filter differential pressure high high</t>
  </si>
  <si>
    <t>Compressor motor operation failure</t>
  </si>
  <si>
    <t>Compressor motor fault</t>
  </si>
  <si>
    <t>Chiller Liquid level high high</t>
  </si>
  <si>
    <t>Chiller Liquid level low low</t>
  </si>
  <si>
    <t>Compressor Suction pressure low</t>
  </si>
  <si>
    <t>Compressor Suction pressure high</t>
  </si>
  <si>
    <t>Discharge pressure high</t>
  </si>
  <si>
    <t>Compressor Oil supply header diff. press. low</t>
  </si>
  <si>
    <t>Oil Filter differential pressure high</t>
  </si>
  <si>
    <t>Oil supply temperature high</t>
  </si>
  <si>
    <t>Oil supply temperature low</t>
  </si>
  <si>
    <t>Oil separator level low</t>
  </si>
  <si>
    <t>Separator oil heater operation failure</t>
  </si>
  <si>
    <t>Separator oil heater fault</t>
  </si>
  <si>
    <t>Chiller liquid level high</t>
  </si>
  <si>
    <t>Chiller liquid level low</t>
  </si>
  <si>
    <t>Separator oil heater over temp. limit switch</t>
  </si>
  <si>
    <t>Compressor High motor current hold limit</t>
  </si>
  <si>
    <t>Compressor High motor current unload limit</t>
  </si>
  <si>
    <t>High discharge pressure hold limit</t>
  </si>
  <si>
    <t>High discharge pressure unload limit</t>
  </si>
  <si>
    <t>Unit trip</t>
  </si>
  <si>
    <t>Unit Alarm</t>
  </si>
  <si>
    <t>Interlock</t>
  </si>
  <si>
    <t>UCP</t>
  </si>
  <si>
    <t>1,3</t>
  </si>
  <si>
    <t>1,3,4</t>
  </si>
  <si>
    <t>1,7</t>
  </si>
  <si>
    <t>1,3,9</t>
  </si>
  <si>
    <t>MCC</t>
  </si>
  <si>
    <t>1,2</t>
  </si>
  <si>
    <t>1,6</t>
  </si>
  <si>
    <t>1,4</t>
  </si>
  <si>
    <t>Compressor Discharge pressure high high</t>
  </si>
  <si>
    <t>2,3,9</t>
  </si>
  <si>
    <t>Compressor shutdown trip</t>
  </si>
  <si>
    <t>Separator oil heater stop</t>
  </si>
  <si>
    <t>Controlled stop compressor</t>
  </si>
  <si>
    <t>Controlled stop oil pumps</t>
  </si>
  <si>
    <t>Stop controlling Control valves</t>
  </si>
  <si>
    <t>Closing solenoid valves Refrigeration package</t>
  </si>
  <si>
    <t>Return to home position command</t>
  </si>
  <si>
    <t>Hold limitter of compressor capacity control</t>
  </si>
  <si>
    <t>Unload limitter of compressor capacity control</t>
  </si>
  <si>
    <t>Alarm indication</t>
  </si>
  <si>
    <t>Trip signal to plant (Package shut down /Trip)</t>
  </si>
  <si>
    <t>Status indication</t>
  </si>
  <si>
    <t>Compressor Discharge temperature high high</t>
  </si>
  <si>
    <t>Immediate stop of compressor</t>
  </si>
  <si>
    <t>Immediate stop of separator oil heater</t>
  </si>
  <si>
    <t>Sequential stop of compressor</t>
  </si>
  <si>
    <t>Sequential stop of oil pump</t>
  </si>
  <si>
    <t>Initializing to stand-by position</t>
  </si>
  <si>
    <t>Unloading slide valve before stop oil pumps</t>
  </si>
  <si>
    <t>Forbid load command of compressor capacity control</t>
  </si>
  <si>
    <t>Forced unloading compressor capacity control</t>
  </si>
  <si>
    <t>Alarm indication on LCP (common) and HMI (indivisual)</t>
  </si>
  <si>
    <t>Trip indication on LCP (common) and HMI (indivisual)</t>
  </si>
  <si>
    <t>Status indication on HMI (indivisual)</t>
  </si>
  <si>
    <t>Close compresor capacity control SOV</t>
  </si>
  <si>
    <t>Tag Nr N/A</t>
  </si>
  <si>
    <t>ESD emergency shutdown</t>
  </si>
  <si>
    <t>Compressor motor high High Amperage</t>
  </si>
  <si>
    <t>Oil header temperature High High</t>
  </si>
  <si>
    <t>Low suction pressure hold limit</t>
  </si>
  <si>
    <t>Low suction  pressure unload limit</t>
  </si>
  <si>
    <t>Compressor Oil supply header diff. press. High</t>
  </si>
  <si>
    <t>Page: 1 of 2</t>
  </si>
  <si>
    <t>Page: 2 of 2</t>
  </si>
  <si>
    <t>HSS-RU0001A-01</t>
  </si>
  <si>
    <t>Emergency stop (local panel RU0001A-LCP-01)</t>
  </si>
  <si>
    <t>HSSHH-RU0001A-01</t>
  </si>
  <si>
    <t>ESD-RU0001A-01</t>
  </si>
  <si>
    <t>ESDHH-RU0001A-01</t>
  </si>
  <si>
    <t>PIT-RU0001A-01</t>
  </si>
  <si>
    <t>PISALL--RU0001A-01</t>
  </si>
  <si>
    <t>PISAHH--RU0001A-01</t>
  </si>
  <si>
    <t>CUSTOMER P&amp;ID No.
EI027-HSE-VD-PR-PID-002 
(SHEET No.)</t>
  </si>
  <si>
    <t>PIT-RU0001A-03</t>
  </si>
  <si>
    <t>PISAHH--RU0001A-03</t>
  </si>
  <si>
    <t>TIT-RU0001A-02</t>
  </si>
  <si>
    <t>TISAHH-RU0001A-02</t>
  </si>
  <si>
    <t>PDI-RU0001A-03</t>
  </si>
  <si>
    <t>PDISAHH-RU0001A-03</t>
  </si>
  <si>
    <t>PDI-RU0001A-01</t>
  </si>
  <si>
    <t>PDISALL-RU0001A-01</t>
  </si>
  <si>
    <t>TIT-RU0001A-03</t>
  </si>
  <si>
    <t>TISAHH-RU0001A-03</t>
  </si>
  <si>
    <t>II-RU0001A-01</t>
  </si>
  <si>
    <t>IISAHH-RU0001A-01</t>
  </si>
  <si>
    <t>XF-RU0001A-01</t>
  </si>
  <si>
    <t>XFHH-RU0001A-01</t>
  </si>
  <si>
    <t>LISAHH--RU0001A-01</t>
  </si>
  <si>
    <t>LISALL--RU0001A-01</t>
  </si>
  <si>
    <t>PISAH-RU0001A-01</t>
  </si>
  <si>
    <t>PISAL-RU0001A-01</t>
  </si>
  <si>
    <t>Discharge pressure low</t>
  </si>
  <si>
    <t>PISAH-RU0001A-03</t>
  </si>
  <si>
    <t>PDISAL-RU0001A-01</t>
  </si>
  <si>
    <t>PDISAH-RU0001A-01</t>
  </si>
  <si>
    <t>PDI-RU0001A-02</t>
  </si>
  <si>
    <t>Oil separator section differential pressure high</t>
  </si>
  <si>
    <t>PDISAH-RU0001A-02</t>
  </si>
  <si>
    <t>PDISAH-RU0001A-03</t>
  </si>
  <si>
    <t>Compressor Discharge temperature high</t>
  </si>
  <si>
    <t>TISAH-U0001A-03</t>
  </si>
  <si>
    <t>TISAH-RU0001A-02</t>
  </si>
  <si>
    <t>TISALRU0001A-02</t>
  </si>
  <si>
    <t>LS-RU0001A-01</t>
  </si>
  <si>
    <t>LISAL-RU0001A-01</t>
  </si>
  <si>
    <t>LIT-RU0001A-01</t>
  </si>
  <si>
    <t>LISAH-RU0001A-01</t>
  </si>
  <si>
    <t>TS-RU0001A-01B</t>
  </si>
  <si>
    <t>TSHH-RU0001A-01B</t>
  </si>
  <si>
    <t>XL-RU0001A-01</t>
  </si>
  <si>
    <t>XLHH-RU0001A-01</t>
  </si>
  <si>
    <t>XL-RU0001A-03</t>
  </si>
  <si>
    <t>XF-RU0001A-03</t>
  </si>
  <si>
    <t>Oil pump RU0001A-P-01 motor operation failure</t>
  </si>
  <si>
    <t>XLH-RU0001A-03</t>
  </si>
  <si>
    <t>XFH-RU0001A-03</t>
  </si>
  <si>
    <t>XL-RU0001A-02</t>
  </si>
  <si>
    <t>XF-RU0001A-02</t>
  </si>
  <si>
    <t>XLH-RU0001A-02</t>
  </si>
  <si>
    <t>XFH-RU0001A-02</t>
  </si>
  <si>
    <t>UCP &amp; FIELD</t>
  </si>
  <si>
    <t>VS-RU0001A-01B</t>
  </si>
  <si>
    <t>VS-RU0001A-01A</t>
  </si>
  <si>
    <t>Condenser motor RU0001A-M-02 vibration high high</t>
  </si>
  <si>
    <t>Condenser motor RU0001A-M-03 vibration high high</t>
  </si>
  <si>
    <t>VSHH-RU0001A-01A</t>
  </si>
  <si>
    <t>VSHH-RU0001A-01B</t>
  </si>
  <si>
    <t>XL-RU0001A-04A</t>
  </si>
  <si>
    <t>XF-RU0001A-04A</t>
  </si>
  <si>
    <t>Oil pump RU0001A-P-01 motor fault</t>
  </si>
  <si>
    <t>XL-RU0001A-04B</t>
  </si>
  <si>
    <t>XF-RU0001A-04B</t>
  </si>
  <si>
    <t>Condenser motor RU0001A-M-02 motor operation failure</t>
  </si>
  <si>
    <t>Condenser motor RU0001A-M-02 motor fault</t>
  </si>
  <si>
    <t>Condenser motor RU0001A-M-03 motor operation failure</t>
  </si>
  <si>
    <t>Condenser motor RU0001A-M-03 motor fault</t>
  </si>
  <si>
    <t>XLH-RU0001A-04A</t>
  </si>
  <si>
    <t>XFH-RU0001A-04A</t>
  </si>
  <si>
    <t>XLH-RU0001A-04B</t>
  </si>
  <si>
    <t>XFH-RU0001A-04B</t>
  </si>
  <si>
    <t>Compressor main motor winding U temp. high high</t>
  </si>
  <si>
    <t>Compressor main motor winding V temp. high high</t>
  </si>
  <si>
    <t>Compressor main motor winding W temp. high high</t>
  </si>
  <si>
    <t>TISAHH-RU0001A-13</t>
  </si>
  <si>
    <t>TISAHH-RU0001A-14</t>
  </si>
  <si>
    <t>TISAHH-RU0001A-15</t>
  </si>
  <si>
    <t>RU0001A-M-01</t>
  </si>
  <si>
    <t>Oil pump RU0001A-P-01 shutdown trip</t>
  </si>
  <si>
    <t>RU0001A-P-01</t>
  </si>
  <si>
    <t>RU0001A-H-01</t>
  </si>
  <si>
    <t>LCV-RU0001A-01</t>
  </si>
  <si>
    <t>PTC-RU0001A-13</t>
  </si>
  <si>
    <t>PTC-RU0001A-14</t>
  </si>
  <si>
    <t>PTC-RU0001A-15</t>
  </si>
  <si>
    <t>PI-RU0001A-01</t>
  </si>
  <si>
    <t>PI-RU0001A-03</t>
  </si>
  <si>
    <t>Immediate stop of oil pump 
RU0001A-P-01</t>
  </si>
  <si>
    <t>SOV-RU0001A-01A/B/C/D</t>
  </si>
  <si>
    <t>SOV-RU0001A-02/SOV-RU0001A-03</t>
  </si>
  <si>
    <t>RU0001A-C-01</t>
  </si>
  <si>
    <t>XA-RU0001A-01</t>
  </si>
  <si>
    <t>XA-RU0001A-02</t>
  </si>
  <si>
    <t>Aircooler fan A shutdown tip</t>
  </si>
  <si>
    <t>RU0001A-M-02</t>
  </si>
  <si>
    <t>RU0001A-M-03</t>
  </si>
  <si>
    <t>Immediate stop of condenser fan A</t>
  </si>
  <si>
    <t>Immediate stop of condenser fan B</t>
  </si>
  <si>
    <t>ESD emergency shutdown CLIENT</t>
  </si>
  <si>
    <t>ESDHH-RU0001A-02</t>
  </si>
  <si>
    <t>Aircooler fan B shutdown tip</t>
  </si>
  <si>
    <r>
      <rPr>
        <b/>
        <u/>
        <sz val="8"/>
        <rFont val="Arial"/>
        <family val="2"/>
      </rPr>
      <t>NOTES:</t>
    </r>
    <r>
      <rPr>
        <b/>
        <sz val="8"/>
        <rFont val="Arial"/>
        <family val="2"/>
      </rPr>
      <t xml:space="preserve">
1             Include any electrical faults detected by MCC. (e.g. over load, over current, low/high voltage, ground fault, open phase, reverse phase, etc.)
2             Include any electrical faults detected by MCC, and "Separator oil heater over temp. limit switch". status and "Separator oil heater box cut-out switch" status.
3             Activate by "fault signal" from MCC. Safety interlock to be created by MCC.
4             Activate "fault signal" to PLC. Alarm indication to be created commonly by "fault signal".
5             Local reset switch in the heater terminal box.
6             Cable directly connected to MCC from local equipment.
7             Caused by unit stop status and compressor stop status.
8             UCP: Unit control panel (PLC panel) / LCP: Local control panel / Local: Local equipment. MCC: Motor control centre / CCR: Central control room.
9             Source of trip must be cleared by reset , before possible reset on the HMI (UCP).
10           Only one compressor is able to operate at the same time. In case of indicated trip, stand-by compressor can be started
11           Main motor start permissive 3/2 cold/hot start-ups
12           This diagram is prepared for RU-0001A and is typical for RU-0001B with changing suffix of all tag numbers from "A" to "B". e.g. PG-RU0001B-01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</si>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</sst>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3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4"/>
      <color rgb="FF000000"/>
      <name val="Arial"/>
      <family val="2"/>
    </font>
    <font>
      <sz val="4"/>
      <color rgb="FF000000"/>
      <name val="Times New Roman"/>
      <family val="1"/>
    </font>
    <font>
      <b/>
      <sz val="6"/>
      <name val="Arial"/>
      <family val="2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Arial"/>
      <family val="2"/>
    </font>
    <font>
      <b/>
      <sz val="8"/>
      <name val="Arial"/>
      <family val="2"/>
    </font>
    <font>
      <b/>
      <sz val="6"/>
      <color rgb="FF000000"/>
      <name val="Arial"/>
      <family val="2"/>
    </font>
    <font>
      <b/>
      <u/>
      <sz val="8"/>
      <name val="Arial"/>
      <family val="2"/>
    </font>
    <font>
      <sz val="6"/>
      <name val="Arial"/>
      <family val="2"/>
    </font>
    <font>
      <sz val="6"/>
      <color rgb="FFFF0000"/>
      <name val="Arial"/>
      <family val="2"/>
    </font>
    <font>
      <b/>
      <sz val="8"/>
      <color rgb="FFFF0000"/>
      <name val="Arial"/>
      <family val="2"/>
    </font>
    <font>
      <sz val="5"/>
      <color rgb="FFFF0000"/>
      <name val="Arial"/>
      <family val="2"/>
    </font>
    <font>
      <sz val="4"/>
      <color rgb="FFFF0000"/>
      <name val="Times New Roman"/>
      <family val="1"/>
    </font>
    <font>
      <b/>
      <sz val="6"/>
      <color rgb="FFFF0000"/>
      <name val="Arial"/>
      <family val="2"/>
    </font>
    <font>
      <b/>
      <sz val="4"/>
      <color rgb="FFFF0000"/>
      <name val="Arial"/>
      <family val="2"/>
    </font>
    <font>
      <strike/>
      <sz val="6"/>
      <color rgb="FFFF0000"/>
      <name val="Cambria"/>
      <family val="1"/>
    </font>
    <font>
      <b/>
      <strike/>
      <sz val="8"/>
      <color rgb="FFFF0000"/>
      <name val="Cambria"/>
      <family val="1"/>
    </font>
    <font>
      <strike/>
      <sz val="10"/>
      <color rgb="FF000000"/>
      <name val="Cambria"/>
      <family val="1"/>
    </font>
    <font>
      <b/>
      <strike/>
      <sz val="11"/>
      <color rgb="FF000000"/>
      <name val="Cambria"/>
      <family val="1"/>
    </font>
    <font>
      <b/>
      <strike/>
      <sz val="6"/>
      <name val="Cambria"/>
      <family val="1"/>
    </font>
    <font>
      <b/>
      <strike/>
      <sz val="6"/>
      <color rgb="FFFF0000"/>
      <name val="Cambria"/>
      <family val="1"/>
    </font>
    <font>
      <strike/>
      <sz val="4"/>
      <color rgb="FFFF0000"/>
      <name val="Cambria"/>
      <family val="1"/>
    </font>
    <font>
      <b/>
      <sz val="10"/>
      <name val="Arial"/>
      <family val="2"/>
    </font>
    <font>
      <sz val="10"/>
      <color rgb="FF000000"/>
      <name val="Arial"/>
      <family val="2"/>
    </font>
    <font>
      <b/>
      <strike/>
      <sz val="6"/>
      <name val="Arial"/>
      <family val="2"/>
    </font>
    <font>
      <b/>
      <strike/>
      <sz val="6"/>
      <color rgb="FFFF0000"/>
      <name val="Arial"/>
      <family val="2"/>
    </font>
    <font>
      <strike/>
      <sz val="6"/>
      <color rgb="FFFF0000"/>
      <name val="Arial"/>
      <family val="2"/>
    </font>
    <font>
      <sz val="4"/>
      <color rgb="FFFF0000"/>
      <name val="Arial"/>
      <family val="2"/>
    </font>
    <font>
      <b/>
      <strike/>
      <sz val="4"/>
      <color rgb="FFFF0000"/>
      <name val="Arial"/>
      <family val="2"/>
    </font>
    <font>
      <strike/>
      <sz val="4"/>
      <color rgb="FFFF0000"/>
      <name val="Arial"/>
      <family val="2"/>
    </font>
    <font>
      <b/>
      <strike/>
      <sz val="8"/>
      <color rgb="FFFF0000"/>
      <name val="Arial"/>
      <family val="2"/>
    </font>
    <font>
      <b/>
      <strike/>
      <sz val="8"/>
      <name val="Arial"/>
      <family val="2"/>
    </font>
    <font>
      <b/>
      <strike/>
      <sz val="8"/>
      <name val="Cambria"/>
      <family val="1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4">
    <xf numFmtId="0" fontId="0" fillId="0" borderId="0"/>
    <xf numFmtId="164" fontId="1" fillId="0" borderId="0"/>
    <xf numFmtId="0" fontId="2" fillId="0" borderId="0"/>
    <xf numFmtId="0" fontId="6" fillId="0" borderId="0"/>
  </cellStyleXfs>
  <cellXfs count="121">
    <xf numFmtId="0" fontId="0" fillId="0" borderId="0" xfId="0"/>
    <xf numFmtId="0" fontId="6" fillId="0" borderId="0" xfId="3" applyAlignment="1">
      <alignment horizontal="left" vertical="top"/>
    </xf>
    <xf numFmtId="0" fontId="7" fillId="0" borderId="0" xfId="3" applyFont="1" applyAlignment="1">
      <alignment horizontal="center" vertical="top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center" vertical="center"/>
    </xf>
    <xf numFmtId="0" fontId="4" fillId="0" borderId="0" xfId="3" applyFont="1" applyAlignment="1">
      <alignment horizontal="left" vertical="top"/>
    </xf>
    <xf numFmtId="0" fontId="6" fillId="0" borderId="0" xfId="3" applyAlignment="1">
      <alignment horizontal="center" vertical="center"/>
    </xf>
    <xf numFmtId="0" fontId="3" fillId="2" borderId="0" xfId="3" applyFont="1" applyFill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textRotation="90" wrapText="1"/>
    </xf>
    <xf numFmtId="0" fontId="14" fillId="0" borderId="1" xfId="3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left" wrapText="1"/>
    </xf>
    <xf numFmtId="0" fontId="16" fillId="0" borderId="1" xfId="3" applyFont="1" applyBorder="1" applyAlignment="1">
      <alignment horizontal="left" vertical="center" wrapText="1"/>
    </xf>
    <xf numFmtId="0" fontId="17" fillId="0" borderId="1" xfId="3" applyFont="1" applyBorder="1" applyAlignment="1">
      <alignment horizontal="left" wrapText="1"/>
    </xf>
    <xf numFmtId="0" fontId="14" fillId="0" borderId="1" xfId="3" applyFont="1" applyBorder="1" applyAlignment="1">
      <alignment horizontal="center" vertical="center" textRotation="90" wrapText="1"/>
    </xf>
    <xf numFmtId="0" fontId="17" fillId="0" borderId="14" xfId="3" applyFont="1" applyBorder="1" applyAlignment="1">
      <alignment horizontal="left" vertical="center" wrapText="1"/>
    </xf>
    <xf numFmtId="0" fontId="19" fillId="0" borderId="14" xfId="3" applyFont="1" applyBorder="1" applyAlignment="1">
      <alignment horizontal="center" vertical="center" wrapText="1"/>
    </xf>
    <xf numFmtId="0" fontId="21" fillId="0" borderId="1" xfId="3" applyFont="1" applyBorder="1" applyAlignment="1">
      <alignment horizontal="center" vertical="center" wrapText="1"/>
    </xf>
    <xf numFmtId="0" fontId="22" fillId="0" borderId="0" xfId="3" applyFont="1" applyAlignment="1">
      <alignment horizontal="left" vertical="top"/>
    </xf>
    <xf numFmtId="0" fontId="13" fillId="0" borderId="1" xfId="3" applyFont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textRotation="90" wrapText="1"/>
    </xf>
    <xf numFmtId="0" fontId="5" fillId="2" borderId="1" xfId="3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textRotation="90" wrapText="1"/>
    </xf>
    <xf numFmtId="0" fontId="23" fillId="0" borderId="0" xfId="3" applyFont="1" applyAlignment="1">
      <alignment horizontal="left" vertical="center"/>
    </xf>
    <xf numFmtId="0" fontId="20" fillId="0" borderId="1" xfId="3" applyFont="1" applyBorder="1" applyAlignment="1">
      <alignment horizontal="center" vertical="center" textRotation="90" wrapText="1"/>
    </xf>
    <xf numFmtId="0" fontId="22" fillId="0" borderId="0" xfId="3" applyFont="1" applyAlignment="1">
      <alignment horizontal="center" vertical="center"/>
    </xf>
    <xf numFmtId="0" fontId="26" fillId="0" borderId="14" xfId="3" applyFont="1" applyBorder="1" applyAlignment="1">
      <alignment horizontal="left" vertical="center" wrapText="1"/>
    </xf>
    <xf numFmtId="0" fontId="27" fillId="0" borderId="6" xfId="3" applyFont="1" applyBorder="1" applyAlignment="1">
      <alignment vertical="center" wrapText="1"/>
    </xf>
    <xf numFmtId="0" fontId="28" fillId="0" borderId="7" xfId="3" applyFont="1" applyBorder="1" applyAlignment="1">
      <alignment vertical="center" wrapText="1"/>
    </xf>
    <xf numFmtId="0" fontId="28" fillId="0" borderId="13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31" fillId="0" borderId="1" xfId="3" applyFont="1" applyBorder="1" applyAlignment="1">
      <alignment horizontal="center" vertical="center" textRotation="90" wrapText="1"/>
    </xf>
    <xf numFmtId="0" fontId="32" fillId="0" borderId="14" xfId="3" applyFont="1" applyBorder="1" applyAlignment="1">
      <alignment horizontal="left" vertical="center" wrapText="1"/>
    </xf>
    <xf numFmtId="0" fontId="33" fillId="0" borderId="14" xfId="3" applyFont="1" applyBorder="1" applyAlignment="1">
      <alignment horizontal="center" vertical="center" wrapText="1"/>
    </xf>
    <xf numFmtId="0" fontId="32" fillId="0" borderId="14" xfId="3" applyFont="1" applyBorder="1" applyAlignment="1">
      <alignment horizontal="center" vertical="center" wrapText="1"/>
    </xf>
    <xf numFmtId="0" fontId="34" fillId="0" borderId="14" xfId="3" applyFont="1" applyBorder="1" applyAlignment="1">
      <alignment horizontal="left" vertical="center" wrapText="1"/>
    </xf>
    <xf numFmtId="0" fontId="35" fillId="0" borderId="1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0" fontId="37" fillId="0" borderId="1" xfId="3" applyFont="1" applyBorder="1" applyAlignment="1">
      <alignment horizontal="center" vertical="center" wrapText="1"/>
    </xf>
    <xf numFmtId="0" fontId="38" fillId="0" borderId="5" xfId="3" applyFont="1" applyBorder="1" applyAlignment="1">
      <alignment horizontal="center" vertical="center" textRotation="90" wrapText="1"/>
    </xf>
    <xf numFmtId="0" fontId="36" fillId="0" borderId="1" xfId="3" applyFont="1" applyBorder="1" applyAlignment="1">
      <alignment horizontal="center" vertical="center" wrapText="1"/>
    </xf>
    <xf numFmtId="0" fontId="13" fillId="4" borderId="1" xfId="3" applyFont="1" applyFill="1" applyBorder="1" applyAlignment="1">
      <alignment horizontal="center" vertical="center" wrapText="1"/>
    </xf>
    <xf numFmtId="0" fontId="14" fillId="4" borderId="1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top"/>
    </xf>
    <xf numFmtId="0" fontId="7" fillId="0" borderId="7" xfId="3" applyFont="1" applyBorder="1" applyAlignment="1">
      <alignment horizontal="center" vertical="top"/>
    </xf>
    <xf numFmtId="0" fontId="7" fillId="0" borderId="8" xfId="3" applyFont="1" applyBorder="1" applyAlignment="1">
      <alignment horizontal="center" vertical="top"/>
    </xf>
    <xf numFmtId="0" fontId="7" fillId="0" borderId="13" xfId="3" applyFont="1" applyBorder="1" applyAlignment="1">
      <alignment horizontal="center" vertical="top"/>
    </xf>
    <xf numFmtId="0" fontId="7" fillId="0" borderId="0" xfId="3" applyFont="1" applyAlignment="1">
      <alignment horizontal="center" vertical="top"/>
    </xf>
    <xf numFmtId="0" fontId="7" fillId="0" borderId="12" xfId="3" applyFont="1" applyBorder="1" applyAlignment="1">
      <alignment horizontal="center" vertical="top"/>
    </xf>
    <xf numFmtId="0" fontId="7" fillId="0" borderId="9" xfId="3" applyFont="1" applyBorder="1" applyAlignment="1">
      <alignment horizontal="center" vertical="top"/>
    </xf>
    <xf numFmtId="0" fontId="7" fillId="0" borderId="10" xfId="3" applyFont="1" applyBorder="1" applyAlignment="1">
      <alignment horizontal="center" vertical="top"/>
    </xf>
    <xf numFmtId="0" fontId="7" fillId="0" borderId="11" xfId="3" applyFont="1" applyBorder="1" applyAlignment="1">
      <alignment horizontal="center" vertical="top"/>
    </xf>
    <xf numFmtId="0" fontId="7" fillId="0" borderId="1" xfId="3" applyFont="1" applyBorder="1" applyAlignment="1">
      <alignment horizontal="left" vertical="center"/>
    </xf>
    <xf numFmtId="0" fontId="13" fillId="0" borderId="1" xfId="3" applyFont="1" applyBorder="1" applyAlignment="1">
      <alignment horizontal="left" vertical="center" wrapText="1"/>
    </xf>
    <xf numFmtId="0" fontId="14" fillId="0" borderId="1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4" fillId="0" borderId="1" xfId="3" applyFont="1" applyBorder="1" applyAlignment="1">
      <alignment horizontal="left" vertical="center" wrapText="1"/>
    </xf>
    <xf numFmtId="0" fontId="13" fillId="0" borderId="2" xfId="3" applyFont="1" applyBorder="1" applyAlignment="1">
      <alignment horizontal="left" vertical="center" wrapText="1"/>
    </xf>
    <xf numFmtId="0" fontId="13" fillId="0" borderId="3" xfId="3" applyFont="1" applyBorder="1" applyAlignment="1">
      <alignment horizontal="left" vertical="center" wrapText="1"/>
    </xf>
    <xf numFmtId="0" fontId="13" fillId="0" borderId="4" xfId="3" applyFont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textRotation="90" wrapText="1"/>
    </xf>
    <xf numFmtId="0" fontId="5" fillId="0" borderId="1" xfId="3" applyFont="1" applyBorder="1" applyAlignment="1">
      <alignment horizontal="center" vertical="center" textRotation="90" wrapText="1"/>
    </xf>
    <xf numFmtId="0" fontId="24" fillId="0" borderId="14" xfId="3" applyFont="1" applyBorder="1" applyAlignment="1">
      <alignment horizontal="center" vertical="center" textRotation="90" wrapText="1"/>
    </xf>
    <xf numFmtId="0" fontId="24" fillId="0" borderId="5" xfId="3" applyFont="1" applyBorder="1" applyAlignment="1">
      <alignment horizontal="center" vertical="center" textRotation="90" wrapText="1"/>
    </xf>
    <xf numFmtId="0" fontId="5" fillId="0" borderId="14" xfId="3" applyFont="1" applyBorder="1" applyAlignment="1">
      <alignment horizontal="center" vertical="center" textRotation="90" wrapText="1"/>
    </xf>
    <xf numFmtId="0" fontId="5" fillId="0" borderId="5" xfId="3" applyFont="1" applyBorder="1" applyAlignment="1">
      <alignment horizontal="center" vertical="center" textRotation="90" wrapText="1"/>
    </xf>
    <xf numFmtId="0" fontId="5" fillId="2" borderId="1" xfId="3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left" vertical="top" wrapText="1"/>
    </xf>
    <xf numFmtId="0" fontId="9" fillId="3" borderId="6" xfId="3" applyFont="1" applyFill="1" applyBorder="1" applyAlignment="1">
      <alignment horizontal="center" vertical="center" wrapText="1"/>
    </xf>
    <xf numFmtId="0" fontId="9" fillId="3" borderId="7" xfId="3" applyFont="1" applyFill="1" applyBorder="1" applyAlignment="1">
      <alignment horizontal="center" vertical="center" wrapText="1"/>
    </xf>
    <xf numFmtId="0" fontId="9" fillId="3" borderId="9" xfId="3" applyFont="1" applyFill="1" applyBorder="1" applyAlignment="1">
      <alignment horizontal="center" vertical="center" wrapText="1"/>
    </xf>
    <xf numFmtId="0" fontId="9" fillId="3" borderId="10" xfId="3" applyFont="1" applyFill="1" applyBorder="1" applyAlignment="1">
      <alignment horizontal="center" vertical="center" wrapText="1"/>
    </xf>
    <xf numFmtId="0" fontId="9" fillId="3" borderId="0" xfId="3" applyFont="1" applyFill="1" applyAlignment="1">
      <alignment horizontal="center" vertical="center" wrapText="1"/>
    </xf>
    <xf numFmtId="0" fontId="18" fillId="0" borderId="13" xfId="3" applyFont="1" applyBorder="1" applyAlignment="1">
      <alignment horizontal="center" vertical="center" textRotation="90" wrapText="1"/>
    </xf>
    <xf numFmtId="0" fontId="18" fillId="0" borderId="9" xfId="3" applyFont="1" applyBorder="1" applyAlignment="1">
      <alignment horizontal="center" vertical="center" textRotation="90" wrapText="1"/>
    </xf>
    <xf numFmtId="0" fontId="18" fillId="0" borderId="16" xfId="3" applyFont="1" applyBorder="1" applyAlignment="1">
      <alignment horizontal="center" vertical="center" textRotation="90" wrapText="1"/>
    </xf>
    <xf numFmtId="0" fontId="30" fillId="0" borderId="16" xfId="3" applyFont="1" applyBorder="1" applyAlignment="1">
      <alignment horizontal="center" vertical="center" textRotation="90" wrapText="1"/>
    </xf>
    <xf numFmtId="0" fontId="30" fillId="0" borderId="9" xfId="3" applyFont="1" applyBorder="1" applyAlignment="1">
      <alignment horizontal="center" vertical="center" textRotation="90" wrapText="1"/>
    </xf>
    <xf numFmtId="0" fontId="5" fillId="0" borderId="16" xfId="3" applyFont="1" applyBorder="1" applyAlignment="1">
      <alignment horizontal="center" vertical="center" textRotation="90" wrapText="1"/>
    </xf>
    <xf numFmtId="0" fontId="5" fillId="0" borderId="9" xfId="3" applyFont="1" applyBorder="1" applyAlignment="1">
      <alignment horizontal="center" vertical="center" textRotation="90" wrapText="1"/>
    </xf>
    <xf numFmtId="0" fontId="29" fillId="0" borderId="16" xfId="3" applyFont="1" applyBorder="1" applyAlignment="1">
      <alignment horizontal="center" vertical="center" textRotation="90" wrapText="1"/>
    </xf>
    <xf numFmtId="0" fontId="29" fillId="0" borderId="9" xfId="3" applyFont="1" applyBorder="1" applyAlignment="1">
      <alignment horizontal="center" vertical="center" textRotation="90" wrapText="1"/>
    </xf>
    <xf numFmtId="0" fontId="18" fillId="0" borderId="17" xfId="3" applyFont="1" applyBorder="1" applyAlignment="1">
      <alignment horizontal="center" vertical="center" textRotation="90" wrapText="1"/>
    </xf>
    <xf numFmtId="0" fontId="18" fillId="0" borderId="5" xfId="3" applyFont="1" applyBorder="1" applyAlignment="1">
      <alignment horizontal="center" vertical="center" textRotation="90" wrapText="1"/>
    </xf>
    <xf numFmtId="0" fontId="29" fillId="0" borderId="1" xfId="3" applyFont="1" applyBorder="1" applyAlignment="1">
      <alignment horizontal="center" vertical="center" textRotation="90" wrapText="1"/>
    </xf>
    <xf numFmtId="0" fontId="24" fillId="0" borderId="1" xfId="3" applyFont="1" applyBorder="1" applyAlignment="1">
      <alignment horizontal="center" vertical="center" textRotation="90" wrapText="1"/>
    </xf>
    <xf numFmtId="0" fontId="25" fillId="0" borderId="16" xfId="3" applyFont="1" applyBorder="1" applyAlignment="1">
      <alignment horizontal="center" vertical="center" textRotation="90" wrapText="1"/>
    </xf>
    <xf numFmtId="0" fontId="25" fillId="0" borderId="9" xfId="3" applyFont="1" applyBorder="1" applyAlignment="1">
      <alignment horizontal="center" vertical="center" textRotation="90" wrapText="1"/>
    </xf>
    <xf numFmtId="0" fontId="18" fillId="0" borderId="1" xfId="3" applyFont="1" applyBorder="1" applyAlignment="1">
      <alignment horizontal="center" vertical="center" textRotation="90" wrapText="1"/>
    </xf>
    <xf numFmtId="0" fontId="30" fillId="0" borderId="1" xfId="3" applyFont="1" applyBorder="1" applyAlignment="1">
      <alignment horizontal="center" vertical="center" textRotation="90" wrapText="1"/>
    </xf>
    <xf numFmtId="0" fontId="25" fillId="0" borderId="1" xfId="3" applyFont="1" applyBorder="1" applyAlignment="1">
      <alignment horizontal="center" vertical="center" textRotation="90" wrapText="1"/>
    </xf>
    <xf numFmtId="0" fontId="14" fillId="0" borderId="14" xfId="3" applyFont="1" applyBorder="1" applyAlignment="1">
      <alignment horizontal="center" vertical="center" textRotation="90" shrinkToFit="1"/>
    </xf>
    <xf numFmtId="0" fontId="14" fillId="0" borderId="15" xfId="3" applyFont="1" applyBorder="1" applyAlignment="1">
      <alignment horizontal="center" vertical="center" textRotation="90" shrinkToFit="1"/>
    </xf>
    <xf numFmtId="0" fontId="14" fillId="0" borderId="5" xfId="3" applyFont="1" applyBorder="1" applyAlignment="1">
      <alignment horizontal="center" vertical="center" textRotation="90" shrinkToFit="1"/>
    </xf>
    <xf numFmtId="0" fontId="13" fillId="0" borderId="14" xfId="3" applyFont="1" applyBorder="1" applyAlignment="1">
      <alignment horizontal="center" vertical="center" textRotation="90" shrinkToFit="1"/>
    </xf>
    <xf numFmtId="0" fontId="13" fillId="0" borderId="15" xfId="3" applyFont="1" applyBorder="1" applyAlignment="1">
      <alignment horizontal="center" vertical="center" textRotation="90" shrinkToFit="1"/>
    </xf>
    <xf numFmtId="0" fontId="13" fillId="0" borderId="5" xfId="3" applyFont="1" applyBorder="1" applyAlignment="1">
      <alignment horizontal="center" vertical="center" textRotation="90" shrinkToFit="1"/>
    </xf>
    <xf numFmtId="0" fontId="20" fillId="0" borderId="14" xfId="3" applyFont="1" applyBorder="1" applyAlignment="1">
      <alignment horizontal="center" vertical="center" textRotation="90" shrinkToFit="1"/>
    </xf>
    <xf numFmtId="0" fontId="20" fillId="0" borderId="15" xfId="3" applyFont="1" applyBorder="1" applyAlignment="1">
      <alignment horizontal="center" vertical="center" textRotation="90" shrinkToFit="1"/>
    </xf>
    <xf numFmtId="0" fontId="20" fillId="0" borderId="5" xfId="3" applyFont="1" applyBorder="1" applyAlignment="1">
      <alignment horizontal="center" vertical="center" textRotation="90" shrinkToFit="1"/>
    </xf>
    <xf numFmtId="0" fontId="13" fillId="0" borderId="14" xfId="3" applyFont="1" applyBorder="1" applyAlignment="1">
      <alignment horizontal="center" vertical="center" textRotation="90" wrapText="1" shrinkToFit="1"/>
    </xf>
    <xf numFmtId="0" fontId="13" fillId="0" borderId="15" xfId="3" applyFont="1" applyBorder="1" applyAlignment="1">
      <alignment horizontal="center" vertical="center" textRotation="90" wrapText="1" shrinkToFit="1"/>
    </xf>
    <xf numFmtId="0" fontId="13" fillId="0" borderId="5" xfId="3" applyFont="1" applyBorder="1" applyAlignment="1">
      <alignment horizontal="center" vertical="center" textRotation="90" wrapText="1" shrinkToFit="1"/>
    </xf>
    <xf numFmtId="0" fontId="31" fillId="0" borderId="14" xfId="3" applyFont="1" applyBorder="1" applyAlignment="1">
      <alignment horizontal="center" vertical="center" textRotation="90" shrinkToFit="1"/>
    </xf>
    <xf numFmtId="0" fontId="31" fillId="0" borderId="15" xfId="3" applyFont="1" applyBorder="1" applyAlignment="1">
      <alignment horizontal="center" vertical="center" textRotation="90" shrinkToFit="1"/>
    </xf>
    <xf numFmtId="0" fontId="31" fillId="0" borderId="5" xfId="3" applyFont="1" applyBorder="1" applyAlignment="1">
      <alignment horizontal="center" vertical="center" textRotation="90" shrinkToFit="1"/>
    </xf>
    <xf numFmtId="0" fontId="13" fillId="0" borderId="2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8" fillId="0" borderId="14" xfId="3" applyFont="1" applyBorder="1" applyAlignment="1">
      <alignment horizontal="center" vertical="center" textRotation="90" wrapText="1"/>
    </xf>
    <xf numFmtId="0" fontId="25" fillId="0" borderId="14" xfId="3" applyFont="1" applyBorder="1" applyAlignment="1">
      <alignment horizontal="center" vertical="center" textRotation="90" wrapText="1"/>
    </xf>
    <xf numFmtId="0" fontId="25" fillId="0" borderId="5" xfId="3" applyFont="1" applyBorder="1" applyAlignment="1">
      <alignment horizontal="center" vertical="center" textRotation="90" wrapText="1"/>
    </xf>
    <xf numFmtId="0" fontId="5" fillId="0" borderId="15" xfId="3" applyFont="1" applyBorder="1" applyAlignment="1">
      <alignment horizontal="center" vertical="center" textRotation="90" wrapText="1"/>
    </xf>
    <xf numFmtId="0" fontId="25" fillId="0" borderId="15" xfId="3" applyFont="1" applyBorder="1" applyAlignment="1">
      <alignment horizontal="center" vertical="center" textRotation="90" wrapText="1"/>
    </xf>
    <xf numFmtId="0" fontId="9" fillId="3" borderId="14" xfId="3" applyFont="1" applyFill="1" applyBorder="1" applyAlignment="1">
      <alignment horizontal="center" vertical="center" textRotation="90" wrapText="1"/>
    </xf>
    <xf numFmtId="0" fontId="9" fillId="3" borderId="15" xfId="3" applyFont="1" applyFill="1" applyBorder="1" applyAlignment="1">
      <alignment horizontal="center" vertical="center" textRotation="90" wrapText="1"/>
    </xf>
    <xf numFmtId="0" fontId="9" fillId="3" borderId="13" xfId="3" applyFont="1" applyFill="1" applyBorder="1" applyAlignment="1">
      <alignment horizontal="center" vertical="center" textRotation="90" wrapText="1"/>
    </xf>
  </cellXfs>
  <cellStyles count="4">
    <cellStyle name="Normal" xfId="0" builtinId="0"/>
    <cellStyle name="Normal 2" xfId="2" xr:uid="{00000000-0005-0000-0000-000001000000}"/>
    <cellStyle name="Normal 2 2" xfId="3" xr:uid="{00000000-0005-0000-0000-000002000000}"/>
    <cellStyle name="Normal 8 2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160203</xdr:colOff>
      <xdr:row>21</xdr:row>
      <xdr:rowOff>1234</xdr:rowOff>
    </xdr:from>
    <xdr:ext cx="1341816" cy="1368902"/>
    <xdr:grpSp>
      <xdr:nvGrpSpPr>
        <xdr:cNvPr id="8" name="Group 6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pSpPr/>
      </xdr:nvGrpSpPr>
      <xdr:grpSpPr>
        <a:xfrm>
          <a:off x="7653203" y="7881584"/>
          <a:ext cx="1341816" cy="1368902"/>
          <a:chOff x="0" y="0"/>
          <a:chExt cx="3106420" cy="2005964"/>
        </a:xfrm>
      </xdr:grpSpPr>
      <xdr:sp macro="" textlink="">
        <xdr:nvSpPr>
          <xdr:cNvPr id="9" name="Shape 7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/>
        </xdr:nvSpPr>
        <xdr:spPr>
          <a:xfrm>
            <a:off x="761" y="761"/>
            <a:ext cx="3104515" cy="2004060"/>
          </a:xfrm>
          <a:custGeom>
            <a:avLst/>
            <a:gdLst/>
            <a:ahLst/>
            <a:cxnLst/>
            <a:rect l="0" t="0" r="0" b="0"/>
            <a:pathLst>
              <a:path w="3104515" h="2004060">
                <a:moveTo>
                  <a:pt x="3104388" y="2004059"/>
                </a:moveTo>
                <a:lnTo>
                  <a:pt x="3104388" y="2002535"/>
                </a:lnTo>
                <a:lnTo>
                  <a:pt x="3048" y="0"/>
                </a:lnTo>
                <a:lnTo>
                  <a:pt x="0" y="0"/>
                </a:lnTo>
                <a:lnTo>
                  <a:pt x="0" y="1524"/>
                </a:lnTo>
                <a:lnTo>
                  <a:pt x="3101340" y="2004059"/>
                </a:lnTo>
                <a:lnTo>
                  <a:pt x="3104388" y="2004059"/>
                </a:lnTo>
                <a:close/>
              </a:path>
            </a:pathLst>
          </a:custGeom>
          <a:solidFill>
            <a:srgbClr val="000000">
              <a:alpha val="50000"/>
            </a:srgbClr>
          </a:solidFill>
        </xdr:spPr>
      </xdr:sp>
      <xdr:sp macro="" textlink="">
        <xdr:nvSpPr>
          <xdr:cNvPr id="10" name="Shape 8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/>
        </xdr:nvSpPr>
        <xdr:spPr>
          <a:xfrm>
            <a:off x="761" y="761"/>
            <a:ext cx="3104515" cy="2004060"/>
          </a:xfrm>
          <a:custGeom>
            <a:avLst/>
            <a:gdLst/>
            <a:ahLst/>
            <a:cxnLst/>
            <a:rect l="0" t="0" r="0" b="0"/>
            <a:pathLst>
              <a:path w="3104515" h="2004060">
                <a:moveTo>
                  <a:pt x="0" y="0"/>
                </a:moveTo>
                <a:lnTo>
                  <a:pt x="3048" y="0"/>
                </a:lnTo>
                <a:lnTo>
                  <a:pt x="3104388" y="2002535"/>
                </a:lnTo>
                <a:lnTo>
                  <a:pt x="3104388" y="2004059"/>
                </a:lnTo>
                <a:lnTo>
                  <a:pt x="3101340" y="2004059"/>
                </a:lnTo>
                <a:lnTo>
                  <a:pt x="0" y="1524"/>
                </a:lnTo>
                <a:lnTo>
                  <a:pt x="0" y="0"/>
                </a:lnTo>
                <a:close/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oneCellAnchor>
  <xdr:twoCellAnchor>
    <xdr:from>
      <xdr:col>0</xdr:col>
      <xdr:colOff>147203</xdr:colOff>
      <xdr:row>12</xdr:row>
      <xdr:rowOff>199159</xdr:rowOff>
    </xdr:from>
    <xdr:to>
      <xdr:col>13</xdr:col>
      <xdr:colOff>17317</xdr:colOff>
      <xdr:row>18</xdr:row>
      <xdr:rowOff>164522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FC45C65C-1198-DDFC-8B28-87747998EF0F}"/>
            </a:ext>
          </a:extLst>
        </xdr:cNvPr>
        <xdr:cNvSpPr txBox="1"/>
      </xdr:nvSpPr>
      <xdr:spPr bwMode="auto">
        <a:xfrm>
          <a:off x="147203" y="3022023"/>
          <a:ext cx="6355774" cy="227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horzOverflow="clip" wrap="square" lIns="0" tIns="0" rIns="0" bIns="0" rtlCol="0" anchor="ctr" upright="1"/>
        <a:lstStyle/>
        <a:p>
          <a:pPr algn="ctr" rtl="0"/>
          <a:r>
            <a:rPr lang="en-US" sz="35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REFRIGERATION PACKAGE</a:t>
          </a:r>
        </a:p>
        <a:p>
          <a:pPr algn="ctr" rtl="0"/>
          <a:r>
            <a:rPr lang="en-US" sz="35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RU-0001A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kprojects.worleyparsons.com/Documents%20and%20Settings/john.I.sutherland/My%20Documents/unit106/HSR_Unit106_summ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1481\Oil_Gas_Petrochemical%20Projects\SouthPars%2017-18\Mass%20Balance\Copy%20of%20HSR%201.6%20(sp%201718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mparison"/>
      <sheetName val="Sheet2"/>
      <sheetName val="Sheet1"/>
      <sheetName val="Settings"/>
      <sheetName val="PropSets"/>
      <sheetName val="Output Template"/>
      <sheetName val="Comparison Output Template"/>
      <sheetName val="Output (1)"/>
      <sheetName val="HSR_Unit106_summer"/>
      <sheetName val="Heat"/>
      <sheetName val="Feed"/>
      <sheetName val="REFRENCE-NOT INCLUDED IN PRINT"/>
    </sheetNames>
    <sheetDataSet>
      <sheetData sheetId="0" refreshError="1"/>
      <sheetData sheetId="1" refreshError="1"/>
      <sheetData sheetId="2"/>
      <sheetData sheetId="3" refreshError="1"/>
      <sheetData sheetId="4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  <cell r="B30" t="str">
            <v>Actual Gas Flow</v>
          </cell>
          <cell r="C30" t="str">
            <v>Actual Volume Flow</v>
          </cell>
        </row>
        <row r="31">
          <cell r="A31" t="str">
            <v>Actual Liquid Flow</v>
          </cell>
          <cell r="B31" t="str">
            <v>Actual Volume Flow</v>
          </cell>
          <cell r="C31" t="str">
            <v>Component Ideal Liquid Volume Flow</v>
          </cell>
        </row>
        <row r="32">
          <cell r="A32" t="str">
            <v>Actual Volume Flow</v>
          </cell>
          <cell r="B32" t="str">
            <v>Component Ideal Liquid Volume Flow</v>
          </cell>
          <cell r="C32" t="str">
            <v>Component Ideal Liquid Volume Fraction</v>
          </cell>
        </row>
        <row r="33">
          <cell r="A33" t="str">
            <v>Avg Liq Density</v>
          </cell>
          <cell r="B33" t="str">
            <v>Component Ideal Liquid Volume Fraction</v>
          </cell>
          <cell r="C33" t="str">
            <v>Component Mass Flow</v>
          </cell>
        </row>
        <row r="34">
          <cell r="A34" t="str">
            <v>Black Oil - Heat Capacity</v>
          </cell>
          <cell r="B34" t="str">
            <v>Component Mass Flow</v>
          </cell>
          <cell r="C34" t="str">
            <v>Component Mass Fraction</v>
          </cell>
        </row>
        <row r="35">
          <cell r="A35" t="str">
            <v>Black Oil - Mass Density</v>
          </cell>
          <cell r="B35" t="str">
            <v>Component Mass Fraction</v>
          </cell>
          <cell r="C35" t="str">
            <v>Component Molar Flow</v>
          </cell>
        </row>
        <row r="36">
          <cell r="A36" t="str">
            <v>Black Oil - Mass Flow Rate</v>
          </cell>
          <cell r="B36" t="str">
            <v>Component Molar Flow</v>
          </cell>
          <cell r="C36" t="str">
            <v>Component Molar Fraction</v>
          </cell>
        </row>
        <row r="37">
          <cell r="A37" t="str">
            <v>Black Oil - Mass Fraction</v>
          </cell>
          <cell r="B37" t="str">
            <v>Component Molar Fraction</v>
          </cell>
          <cell r="C37" t="str">
            <v>Compressibility</v>
          </cell>
        </row>
        <row r="38">
          <cell r="A38" t="str">
            <v>Black Oil - Oil Formation Volume Factor</v>
          </cell>
          <cell r="B38" t="str">
            <v>Compressibility</v>
          </cell>
          <cell r="C38" t="str">
            <v>Cp/Cv (Gamma)</v>
          </cell>
        </row>
        <row r="39">
          <cell r="A39" t="str">
            <v>Black Oil - Solution GOR</v>
          </cell>
          <cell r="B39" t="str">
            <v>Cp/Cv (Gamma)</v>
          </cell>
          <cell r="C39" t="str">
            <v>Heat Flow</v>
          </cell>
        </row>
        <row r="40">
          <cell r="A40" t="str">
            <v>Black Oil - Visc. Coeff. A</v>
          </cell>
          <cell r="B40" t="str">
            <v>Heat Flow</v>
          </cell>
          <cell r="C40" t="str">
            <v>Is At Equilibrium</v>
          </cell>
        </row>
        <row r="41">
          <cell r="A41" t="str">
            <v>Black Oil - Visc. Coeff. B</v>
          </cell>
          <cell r="B41" t="str">
            <v>Is At Equilibrium</v>
          </cell>
          <cell r="C41" t="str">
            <v>Is Valid</v>
          </cell>
        </row>
        <row r="42">
          <cell r="A42" t="str">
            <v>Black Oil - Viscosity</v>
          </cell>
          <cell r="B42" t="str">
            <v>Is Valid</v>
          </cell>
          <cell r="C42" t="str">
            <v>K Value</v>
          </cell>
        </row>
        <row r="43">
          <cell r="A43" t="str">
            <v>Black Oil - Vol. Fraction</v>
          </cell>
          <cell r="B43" t="str">
            <v>Kinematic Viscosity</v>
          </cell>
          <cell r="C43" t="str">
            <v>Kinematic Viscosity</v>
          </cell>
        </row>
        <row r="44">
          <cell r="A44" t="str">
            <v>Black Oil - Volumetric Flow</v>
          </cell>
          <cell r="B44" t="str">
            <v>Liquid Mass Density @Std Cond</v>
          </cell>
          <cell r="C44" t="str">
            <v>Liquid Mass Density @Std Cond</v>
          </cell>
        </row>
        <row r="45">
          <cell r="A45" t="str">
            <v>Case Name</v>
          </cell>
          <cell r="B45" t="str">
            <v>Liquid Vol Flow @Std Cond</v>
          </cell>
          <cell r="C45" t="str">
            <v>Liquid Vol Flow @Std Cond</v>
          </cell>
        </row>
        <row r="46">
          <cell r="A46" t="str">
            <v>Component Mass Flow</v>
          </cell>
          <cell r="B46" t="str">
            <v>Mass Density</v>
          </cell>
          <cell r="C46" t="str">
            <v>Mass Density</v>
          </cell>
        </row>
        <row r="47">
          <cell r="A47" t="str">
            <v>Component Mass Fraction</v>
          </cell>
          <cell r="B47" t="str">
            <v>Mass Enthalpy</v>
          </cell>
          <cell r="C47" t="str">
            <v>Mass Enthalpy</v>
          </cell>
        </row>
        <row r="48">
          <cell r="A48" t="str">
            <v>Component Molar Flow</v>
          </cell>
          <cell r="B48" t="str">
            <v>Mass Entropy</v>
          </cell>
          <cell r="C48" t="str">
            <v>Mass Entropy</v>
          </cell>
        </row>
        <row r="49">
          <cell r="A49" t="str">
            <v>Component Molar Fraction</v>
          </cell>
          <cell r="B49" t="str">
            <v>Mass Flow</v>
          </cell>
          <cell r="C49" t="str">
            <v>Mass Flow</v>
          </cell>
        </row>
        <row r="50">
          <cell r="A50" t="str">
            <v>Component Ideal Liquid Volume Flow</v>
          </cell>
          <cell r="B50" t="str">
            <v>Mass Flow (Dry Basis)</v>
          </cell>
          <cell r="C50" t="str">
            <v>Mass Flow (Dry Basis)</v>
          </cell>
        </row>
        <row r="51">
          <cell r="A51" t="str">
            <v>Component Ideal Liquid Volume Fraction</v>
          </cell>
          <cell r="B51" t="str">
            <v>Mass Heat Capacity</v>
          </cell>
          <cell r="C51" t="str">
            <v>Mass Heat Capacity</v>
          </cell>
        </row>
        <row r="52">
          <cell r="A52" t="str">
            <v>Compressibility</v>
          </cell>
          <cell r="B52" t="str">
            <v>Molar Density</v>
          </cell>
          <cell r="C52" t="str">
            <v>Molar Density</v>
          </cell>
        </row>
        <row r="53">
          <cell r="A53" t="str">
            <v>Cost Based on Flow</v>
          </cell>
          <cell r="B53" t="str">
            <v>Molar Enthalpy</v>
          </cell>
          <cell r="C53" t="str">
            <v>Molar Enthalpy</v>
          </cell>
        </row>
        <row r="54">
          <cell r="A54" t="str">
            <v>Cp/(Cp-R) (Ideal Gamma)</v>
          </cell>
          <cell r="B54" t="str">
            <v>Molar Entropy</v>
          </cell>
          <cell r="C54" t="str">
            <v>Molar Entropy</v>
          </cell>
        </row>
        <row r="55">
          <cell r="A55" t="str">
            <v>Cp/Cv (Ent Method)</v>
          </cell>
          <cell r="B55" t="str">
            <v>Molar Flow</v>
          </cell>
          <cell r="C55" t="str">
            <v>Molar Flow</v>
          </cell>
        </row>
        <row r="56">
          <cell r="A56" t="str">
            <v>Cp/Cv (Gamma)</v>
          </cell>
          <cell r="B56" t="str">
            <v>Molar Flow (Dry Basis)</v>
          </cell>
          <cell r="C56" t="str">
            <v>Molar Flow (Dry Basis)</v>
          </cell>
        </row>
        <row r="57">
          <cell r="A57" t="str">
            <v>Cv</v>
          </cell>
          <cell r="B57" t="str">
            <v>Molar Heat Capacity</v>
          </cell>
          <cell r="C57" t="str">
            <v>Molar Heat Capacity</v>
          </cell>
        </row>
        <row r="58">
          <cell r="A58" t="str">
            <v>Cv (Ent Method)</v>
          </cell>
          <cell r="B58" t="str">
            <v>Molar Volume</v>
          </cell>
          <cell r="C58" t="str">
            <v>Molar Volume</v>
          </cell>
        </row>
        <row r="59">
          <cell r="A59" t="str">
            <v>Cv (Semi-Ideal)</v>
          </cell>
          <cell r="B59" t="str">
            <v>Molecular Weight</v>
          </cell>
          <cell r="C59" t="str">
            <v>Molecular Weight</v>
          </cell>
        </row>
        <row r="60">
          <cell r="A60" t="str">
            <v>Description</v>
          </cell>
          <cell r="B60" t="str">
            <v>Name</v>
          </cell>
          <cell r="C60" t="str">
            <v>Name</v>
          </cell>
        </row>
        <row r="61">
          <cell r="A61" t="str">
            <v>Downstream Operation(s)</v>
          </cell>
          <cell r="B61" t="str">
            <v>Pressure</v>
          </cell>
          <cell r="C61" t="str">
            <v>Pressure</v>
          </cell>
        </row>
        <row r="62">
          <cell r="A62" t="str">
            <v>Electrolytes - Heat Capacity</v>
          </cell>
          <cell r="B62" t="str">
            <v>Pseudo Critical Pressure</v>
          </cell>
          <cell r="C62" t="str">
            <v>Pseudo Critical Pressure</v>
          </cell>
        </row>
        <row r="63">
          <cell r="A63" t="str">
            <v>Electrolytes - Ionic Strength</v>
          </cell>
          <cell r="B63" t="str">
            <v>Pseudo Critical Temperature</v>
          </cell>
          <cell r="C63" t="str">
            <v>Pseudo Critical Temperature</v>
          </cell>
        </row>
        <row r="64">
          <cell r="A64" t="str">
            <v>Electrolytes - Molar Electrical Conductivity</v>
          </cell>
          <cell r="B64" t="str">
            <v>Pseudo Critical Volume</v>
          </cell>
          <cell r="C64" t="str">
            <v>Pseudo Critical Volume</v>
          </cell>
        </row>
        <row r="65">
          <cell r="A65" t="str">
            <v>Electrolytes - Osmotic Pressure</v>
          </cell>
          <cell r="B65" t="str">
            <v>SG Air</v>
          </cell>
          <cell r="C65" t="str">
            <v>SG Air</v>
          </cell>
        </row>
        <row r="66">
          <cell r="A66" t="str">
            <v>Electrolytes - pH</v>
          </cell>
          <cell r="B66" t="str">
            <v>Specific Heat</v>
          </cell>
          <cell r="C66" t="str">
            <v>Specific Heat</v>
          </cell>
        </row>
        <row r="67">
          <cell r="A67" t="str">
            <v>Electrolytes - Specific Electrical Conductivity</v>
          </cell>
          <cell r="B67" t="str">
            <v>Standard Ideal Liquid Mass Density</v>
          </cell>
          <cell r="C67" t="str">
            <v>Standard Ideal Liquid Mass Density</v>
          </cell>
        </row>
        <row r="68">
          <cell r="A68" t="str">
            <v>Electrolytes - Viscosity</v>
          </cell>
          <cell r="B68" t="str">
            <v>Standard Ideal Liquid Mass Density (Dry Basis)</v>
          </cell>
          <cell r="C68" t="str">
            <v>Standard Ideal Liquid Mass Density (Dry Basis)</v>
          </cell>
        </row>
        <row r="69">
          <cell r="A69" t="str">
            <v>Flowsheet Name</v>
          </cell>
          <cell r="B69" t="str">
            <v>Standard Ideal Liquid Volume Flow</v>
          </cell>
          <cell r="C69" t="str">
            <v>Standard Ideal Liquid Volume Flow</v>
          </cell>
        </row>
        <row r="70">
          <cell r="A70" t="str">
            <v>Fluid Package</v>
          </cell>
          <cell r="B70" t="str">
            <v>Standard Ideal Liquid Volume Flow (Dry Basis)</v>
          </cell>
          <cell r="C70" t="str">
            <v>Standard Ideal Liquid Volume Flow (Dry Basis)</v>
          </cell>
        </row>
        <row r="71">
          <cell r="A71" t="str">
            <v>HC Dew Point (Gas)</v>
          </cell>
          <cell r="B71" t="str">
            <v>Std Gas Flow</v>
          </cell>
          <cell r="C71" t="str">
            <v>Std Gas Flow</v>
          </cell>
        </row>
        <row r="72">
          <cell r="A72" t="str">
            <v>Heat Flow</v>
          </cell>
          <cell r="B72" t="str">
            <v>Tagged Name</v>
          </cell>
          <cell r="C72" t="str">
            <v>Surface Tension</v>
          </cell>
        </row>
        <row r="73">
          <cell r="A73" t="str">
            <v>Heat Of Vapourisation</v>
          </cell>
          <cell r="B73" t="str">
            <v>Temperature</v>
          </cell>
          <cell r="C73" t="str">
            <v>Tagged Name</v>
          </cell>
        </row>
        <row r="74">
          <cell r="A74" t="str">
            <v>Heavy Liquid Fraction</v>
          </cell>
          <cell r="B74" t="str">
            <v>Thermal Conductivity</v>
          </cell>
          <cell r="C74" t="str">
            <v>Temperature</v>
          </cell>
        </row>
        <row r="75">
          <cell r="A75" t="str">
            <v>Higher Heating Value</v>
          </cell>
          <cell r="B75" t="str">
            <v>Type Name</v>
          </cell>
          <cell r="C75" t="str">
            <v>Thermal Conductivity</v>
          </cell>
        </row>
        <row r="76">
          <cell r="A76" t="str">
            <v>Higher Heating Value (Gas)</v>
          </cell>
          <cell r="B76" t="str">
            <v>Unique ID</v>
          </cell>
          <cell r="C76" t="str">
            <v>Type Name</v>
          </cell>
        </row>
        <row r="77">
          <cell r="A77" t="str">
            <v>Is Energy Stream</v>
          </cell>
          <cell r="B77" t="str">
            <v>Viscosity</v>
          </cell>
          <cell r="C77" t="str">
            <v>Unique ID</v>
          </cell>
        </row>
        <row r="78">
          <cell r="A78" t="str">
            <v>Is Valid</v>
          </cell>
          <cell r="B78" t="str">
            <v>Visible Type Name</v>
          </cell>
          <cell r="C78" t="str">
            <v>Viscosity</v>
          </cell>
        </row>
        <row r="79">
          <cell r="A79" t="str">
            <v>Kinematic Viscosity</v>
          </cell>
          <cell r="B79" t="str">
            <v>Watson K</v>
          </cell>
          <cell r="C79" t="str">
            <v>Visible Type Name</v>
          </cell>
        </row>
        <row r="80">
          <cell r="A80" t="str">
            <v>Light Liquid Fraction</v>
          </cell>
          <cell r="B80" t="str">
            <v>Z Factor</v>
          </cell>
          <cell r="C80" t="str">
            <v>Watson K</v>
          </cell>
        </row>
        <row r="81">
          <cell r="A81" t="str">
            <v>Liq Vol Flow - Sum (Std Cond)</v>
          </cell>
          <cell r="C81" t="str">
            <v>Z Factor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mparison"/>
      <sheetName val="Output (1)"/>
      <sheetName val="Settings"/>
      <sheetName val="PropSets"/>
      <sheetName val="Output Template"/>
      <sheetName val="Comparison Output Template"/>
      <sheetName val="H2O (air, acid gas)"/>
      <sheetName val="Copy of HSR 1.6 (sp 1718)"/>
      <sheetName val="GeneralFeedDevices_Labels"/>
      <sheetName val="SS2"/>
    </sheetNames>
    <sheetDataSet>
      <sheetData sheetId="0"/>
      <sheetData sheetId="1"/>
      <sheetData sheetId="2"/>
      <sheetData sheetId="3" refreshError="1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  <cell r="B30" t="str">
            <v>Actual Gas Flow</v>
          </cell>
          <cell r="C30" t="str">
            <v>Actual Volume Flow</v>
          </cell>
        </row>
        <row r="31">
          <cell r="A31" t="str">
            <v>Actual Liquid Flow</v>
          </cell>
          <cell r="B31" t="str">
            <v>Actual Volume Flow</v>
          </cell>
          <cell r="C31" t="str">
            <v>Component Ideal Liquid Volume Flow</v>
          </cell>
        </row>
        <row r="32">
          <cell r="A32" t="str">
            <v>Actual Volume Flow</v>
          </cell>
          <cell r="B32" t="str">
            <v>Component Ideal Liquid Volume Flow</v>
          </cell>
          <cell r="C32" t="str">
            <v>Component Ideal Liquid Volume Fraction</v>
          </cell>
        </row>
        <row r="33">
          <cell r="A33" t="str">
            <v>Avg Liq Density</v>
          </cell>
          <cell r="B33" t="str">
            <v>Component Ideal Liquid Volume Fraction</v>
          </cell>
          <cell r="C33" t="str">
            <v>Component Mass Flow</v>
          </cell>
        </row>
        <row r="34">
          <cell r="A34" t="str">
            <v>Black Oil - Heat Capacity</v>
          </cell>
          <cell r="B34" t="str">
            <v>Component Mass Flow</v>
          </cell>
          <cell r="C34" t="str">
            <v>Component Mass Fraction</v>
          </cell>
        </row>
        <row r="35">
          <cell r="A35" t="str">
            <v>Black Oil - Mass Density</v>
          </cell>
          <cell r="B35" t="str">
            <v>Component Mass Fraction</v>
          </cell>
          <cell r="C35" t="str">
            <v>Component Molar Flow</v>
          </cell>
        </row>
        <row r="36">
          <cell r="A36" t="str">
            <v>Black Oil - Mass Flow Rate</v>
          </cell>
          <cell r="B36" t="str">
            <v>Component Molar Flow</v>
          </cell>
          <cell r="C36" t="str">
            <v>Component Molar Fraction</v>
          </cell>
        </row>
        <row r="37">
          <cell r="A37" t="str">
            <v>Black Oil - Mass Fraction</v>
          </cell>
          <cell r="B37" t="str">
            <v>Component Molar Fraction</v>
          </cell>
          <cell r="C37" t="str">
            <v>Compressibility</v>
          </cell>
        </row>
        <row r="38">
          <cell r="A38" t="str">
            <v>Black Oil - Oil Formation Volume Factor</v>
          </cell>
          <cell r="B38" t="str">
            <v>Compressibility</v>
          </cell>
          <cell r="C38" t="str">
            <v>Cp/Cv (Gamma)</v>
          </cell>
        </row>
        <row r="39">
          <cell r="A39" t="str">
            <v>Black Oil - Solution GOR</v>
          </cell>
          <cell r="B39" t="str">
            <v>Cp/Cv (Gamma)</v>
          </cell>
          <cell r="C39" t="str">
            <v>Heat Flow</v>
          </cell>
        </row>
        <row r="40">
          <cell r="A40" t="str">
            <v>Black Oil - Visc. Coeff. A</v>
          </cell>
          <cell r="B40" t="str">
            <v>Heat Flow</v>
          </cell>
          <cell r="C40" t="str">
            <v>Is At Equilibrium</v>
          </cell>
        </row>
        <row r="41">
          <cell r="A41" t="str">
            <v>Black Oil - Visc. Coeff. B</v>
          </cell>
          <cell r="B41" t="str">
            <v>Is At Equilibrium</v>
          </cell>
          <cell r="C41" t="str">
            <v>Is Valid</v>
          </cell>
        </row>
        <row r="42">
          <cell r="A42" t="str">
            <v>Black Oil - Viscosity</v>
          </cell>
          <cell r="B42" t="str">
            <v>Is Valid</v>
          </cell>
          <cell r="C42" t="str">
            <v>K Value</v>
          </cell>
        </row>
        <row r="43">
          <cell r="A43" t="str">
            <v>Black Oil - Vol. Fraction</v>
          </cell>
          <cell r="B43" t="str">
            <v>Kinematic Viscosity</v>
          </cell>
          <cell r="C43" t="str">
            <v>Kinematic Viscosity</v>
          </cell>
        </row>
        <row r="44">
          <cell r="A44" t="str">
            <v>Black Oil - Volumetric Flow</v>
          </cell>
          <cell r="B44" t="str">
            <v>Liquid Mass Density @Std Cond</v>
          </cell>
          <cell r="C44" t="str">
            <v>Liquid Mass Density @Std Cond</v>
          </cell>
        </row>
        <row r="45">
          <cell r="A45" t="str">
            <v>Case Name</v>
          </cell>
          <cell r="B45" t="str">
            <v>Liquid Vol Flow @Std Cond</v>
          </cell>
          <cell r="C45" t="str">
            <v>Liquid Vol Flow @Std Cond</v>
          </cell>
        </row>
        <row r="46">
          <cell r="A46" t="str">
            <v>Component Mass Flow</v>
          </cell>
          <cell r="B46" t="str">
            <v>Mass Density</v>
          </cell>
          <cell r="C46" t="str">
            <v>Mass Density</v>
          </cell>
        </row>
        <row r="47">
          <cell r="A47" t="str">
            <v>Component Mass Fraction</v>
          </cell>
          <cell r="B47" t="str">
            <v>Mass Enthalpy</v>
          </cell>
          <cell r="C47" t="str">
            <v>Mass Enthalpy</v>
          </cell>
        </row>
        <row r="48">
          <cell r="A48" t="str">
            <v>Component Molar Flow</v>
          </cell>
          <cell r="B48" t="str">
            <v>Mass Entropy</v>
          </cell>
          <cell r="C48" t="str">
            <v>Mass Entropy</v>
          </cell>
        </row>
        <row r="49">
          <cell r="A49" t="str">
            <v>Component Molar Fraction</v>
          </cell>
          <cell r="B49" t="str">
            <v>Mass Flow</v>
          </cell>
          <cell r="C49" t="str">
            <v>Mass Flow</v>
          </cell>
        </row>
        <row r="50">
          <cell r="A50" t="str">
            <v>Component Ideal Liquid Volume Flow</v>
          </cell>
          <cell r="B50" t="str">
            <v>Mass Flow (Dry Basis)</v>
          </cell>
          <cell r="C50" t="str">
            <v>Mass Flow (Dry Basis)</v>
          </cell>
        </row>
        <row r="51">
          <cell r="A51" t="str">
            <v>Component Ideal Liquid Volume Fraction</v>
          </cell>
          <cell r="B51" t="str">
            <v>Mass Heat Capacity</v>
          </cell>
          <cell r="C51" t="str">
            <v>Mass Heat Capacity</v>
          </cell>
        </row>
        <row r="52">
          <cell r="A52" t="str">
            <v>Compressibility</v>
          </cell>
          <cell r="B52" t="str">
            <v>Molar Density</v>
          </cell>
          <cell r="C52" t="str">
            <v>Molar Density</v>
          </cell>
        </row>
        <row r="53">
          <cell r="A53" t="str">
            <v>Cost Based on Flow</v>
          </cell>
          <cell r="B53" t="str">
            <v>Molar Enthalpy</v>
          </cell>
          <cell r="C53" t="str">
            <v>Molar Enthalpy</v>
          </cell>
        </row>
        <row r="54">
          <cell r="A54" t="str">
            <v>Cp/(Cp-R) (Ideal Gamma)</v>
          </cell>
          <cell r="B54" t="str">
            <v>Molar Entropy</v>
          </cell>
          <cell r="C54" t="str">
            <v>Molar Entropy</v>
          </cell>
        </row>
        <row r="55">
          <cell r="A55" t="str">
            <v>Cp/Cv (Ent Method)</v>
          </cell>
          <cell r="B55" t="str">
            <v>Molar Flow</v>
          </cell>
          <cell r="C55" t="str">
            <v>Molar Flow</v>
          </cell>
        </row>
        <row r="56">
          <cell r="A56" t="str">
            <v>Cp/Cv (Gamma)</v>
          </cell>
          <cell r="B56" t="str">
            <v>Molar Flow (Dry Basis)</v>
          </cell>
          <cell r="C56" t="str">
            <v>Molar Flow (Dry Basis)</v>
          </cell>
        </row>
        <row r="57">
          <cell r="A57" t="str">
            <v>Cv</v>
          </cell>
          <cell r="B57" t="str">
            <v>Molar Heat Capacity</v>
          </cell>
          <cell r="C57" t="str">
            <v>Molar Heat Capacity</v>
          </cell>
        </row>
        <row r="58">
          <cell r="A58" t="str">
            <v>Cv (Ent Method)</v>
          </cell>
          <cell r="B58" t="str">
            <v>Molar Volume</v>
          </cell>
          <cell r="C58" t="str">
            <v>Molar Volume</v>
          </cell>
        </row>
        <row r="59">
          <cell r="A59" t="str">
            <v>Cv (Semi-Ideal)</v>
          </cell>
          <cell r="B59" t="str">
            <v>Molecular Weight</v>
          </cell>
          <cell r="C59" t="str">
            <v>Molecular Weight</v>
          </cell>
        </row>
        <row r="60">
          <cell r="A60" t="str">
            <v>Description</v>
          </cell>
          <cell r="B60" t="str">
            <v>Name</v>
          </cell>
          <cell r="C60" t="str">
            <v>Name</v>
          </cell>
        </row>
        <row r="61">
          <cell r="A61" t="str">
            <v>Downstream Operation(s)</v>
          </cell>
          <cell r="B61" t="str">
            <v>Pressure</v>
          </cell>
          <cell r="C61" t="str">
            <v>Pressure</v>
          </cell>
        </row>
        <row r="62">
          <cell r="A62" t="str">
            <v>Electrolytes - Heat Capacity</v>
          </cell>
          <cell r="B62" t="str">
            <v>Pseudo Critical Pressure</v>
          </cell>
          <cell r="C62" t="str">
            <v>Pseudo Critical Pressure</v>
          </cell>
        </row>
        <row r="63">
          <cell r="A63" t="str">
            <v>Electrolytes - Ionic Strength</v>
          </cell>
          <cell r="B63" t="str">
            <v>Pseudo Critical Temperature</v>
          </cell>
          <cell r="C63" t="str">
            <v>Pseudo Critical Temperature</v>
          </cell>
        </row>
        <row r="64">
          <cell r="A64" t="str">
            <v>Electrolytes - Molar Electrical Conductivity</v>
          </cell>
          <cell r="B64" t="str">
            <v>Pseudo Critical Volume</v>
          </cell>
          <cell r="C64" t="str">
            <v>Pseudo Critical Volume</v>
          </cell>
        </row>
        <row r="65">
          <cell r="A65" t="str">
            <v>Electrolytes - Osmotic Pressure</v>
          </cell>
          <cell r="B65" t="str">
            <v>SG Air</v>
          </cell>
          <cell r="C65" t="str">
            <v>SG Air</v>
          </cell>
        </row>
        <row r="66">
          <cell r="A66" t="str">
            <v>Electrolytes - pH</v>
          </cell>
          <cell r="B66" t="str">
            <v>Specific Heat</v>
          </cell>
          <cell r="C66" t="str">
            <v>Specific Heat</v>
          </cell>
        </row>
        <row r="67">
          <cell r="A67" t="str">
            <v>Electrolytes - Specific Electrical Conductivity</v>
          </cell>
          <cell r="B67" t="str">
            <v>Standard Ideal Liquid Mass Density</v>
          </cell>
          <cell r="C67" t="str">
            <v>Standard Ideal Liquid Mass Density</v>
          </cell>
        </row>
        <row r="68">
          <cell r="A68" t="str">
            <v>Electrolytes - Viscosity</v>
          </cell>
          <cell r="B68" t="str">
            <v>Standard Ideal Liquid Mass Density (Dry Basis)</v>
          </cell>
          <cell r="C68" t="str">
            <v>Standard Ideal Liquid Mass Density (Dry Basis)</v>
          </cell>
        </row>
        <row r="69">
          <cell r="A69" t="str">
            <v>Flowsheet Name</v>
          </cell>
          <cell r="B69" t="str">
            <v>Standard Ideal Liquid Volume Flow</v>
          </cell>
          <cell r="C69" t="str">
            <v>Standard Ideal Liquid Volume Flow</v>
          </cell>
        </row>
        <row r="70">
          <cell r="A70" t="str">
            <v>Fluid Package</v>
          </cell>
          <cell r="B70" t="str">
            <v>Standard Ideal Liquid Volume Flow (Dry Basis)</v>
          </cell>
          <cell r="C70" t="str">
            <v>Standard Ideal Liquid Volume Flow (Dry Basis)</v>
          </cell>
        </row>
        <row r="71">
          <cell r="A71" t="str">
            <v>HC Dew Point (Gas)</v>
          </cell>
          <cell r="B71" t="str">
            <v>Std Gas Flow</v>
          </cell>
          <cell r="C71" t="str">
            <v>Std Gas Flow</v>
          </cell>
        </row>
        <row r="72">
          <cell r="A72" t="str">
            <v>Heat Flow</v>
          </cell>
          <cell r="B72" t="str">
            <v>Tagged Name</v>
          </cell>
          <cell r="C72" t="str">
            <v>Surface Tension</v>
          </cell>
        </row>
        <row r="73">
          <cell r="A73" t="str">
            <v>Heat Of Vapourisation</v>
          </cell>
          <cell r="B73" t="str">
            <v>Temperature</v>
          </cell>
          <cell r="C73" t="str">
            <v>Tagged Name</v>
          </cell>
        </row>
        <row r="74">
          <cell r="A74" t="str">
            <v>Heavy Liquid Fraction</v>
          </cell>
          <cell r="B74" t="str">
            <v>Thermal Conductivity</v>
          </cell>
          <cell r="C74" t="str">
            <v>Temperature</v>
          </cell>
        </row>
        <row r="75">
          <cell r="A75" t="str">
            <v>Higher Heating Value</v>
          </cell>
          <cell r="B75" t="str">
            <v>Type Name</v>
          </cell>
          <cell r="C75" t="str">
            <v>Thermal Conductivity</v>
          </cell>
        </row>
        <row r="76">
          <cell r="A76" t="str">
            <v>Higher Heating Value (Gas)</v>
          </cell>
          <cell r="B76" t="str">
            <v>Unique ID</v>
          </cell>
          <cell r="C76" t="str">
            <v>Type Name</v>
          </cell>
        </row>
        <row r="77">
          <cell r="A77" t="str">
            <v>Is Energy Stream</v>
          </cell>
          <cell r="B77" t="str">
            <v>Viscosity</v>
          </cell>
          <cell r="C77" t="str">
            <v>Unique ID</v>
          </cell>
        </row>
        <row r="78">
          <cell r="A78" t="str">
            <v>Is Valid</v>
          </cell>
          <cell r="B78" t="str">
            <v>Visible Type Name</v>
          </cell>
          <cell r="C78" t="str">
            <v>Viscosity</v>
          </cell>
        </row>
        <row r="79">
          <cell r="A79" t="str">
            <v>Kinematic Viscosity</v>
          </cell>
          <cell r="B79" t="str">
            <v>Watson K</v>
          </cell>
          <cell r="C79" t="str">
            <v>Visible Type Name</v>
          </cell>
        </row>
        <row r="80">
          <cell r="A80" t="str">
            <v>Light Liquid Fraction</v>
          </cell>
          <cell r="B80" t="str">
            <v>Z Factor</v>
          </cell>
          <cell r="C80" t="str">
            <v>Watson K</v>
          </cell>
        </row>
        <row r="81">
          <cell r="A81" t="str">
            <v>Liq Vol Flow - Sum (Std Cond)</v>
          </cell>
          <cell r="C81" t="str">
            <v>Z Factor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noFill/>
        <a:ln w="9525">
          <a:noFill/>
          <a:miter lim="800000"/>
          <a:headEnd/>
          <a:tailEnd/>
        </a:ln>
      </a:spPr>
      <a:bodyPr vertOverflow="clip" wrap="square" lIns="0" tIns="0" rIns="0" bIns="0" anchor="t" upright="1"/>
      <a:lstStyle>
        <a:defPPr algn="l" rtl="0">
          <a:defRPr sz="1100" b="0" i="0" u="none" strike="noStrike" baseline="0">
            <a:solidFill>
              <a:srgbClr val="000000"/>
            </a:solidFill>
            <a:latin typeface="Times New Roman"/>
            <a:cs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20"/>
  <sheetViews>
    <sheetView tabSelected="1" view="pageBreakPreview" zoomScaleNormal="70" zoomScaleSheetLayoutView="100" zoomScalePageLayoutView="55" workbookViewId="0">
      <selection activeCell="H71" sqref="H71:J71"/>
    </sheetView>
  </sheetViews>
  <sheetFormatPr defaultColWidth="9.1796875" defaultRowHeight="13" x14ac:dyDescent="0.35"/>
  <cols>
    <col min="1" max="1" width="6" style="1" customWidth="1"/>
    <col min="2" max="2" width="3" style="1" customWidth="1"/>
    <col min="3" max="3" width="2.7265625" style="1" customWidth="1"/>
    <col min="4" max="4" width="3.7265625" style="1" customWidth="1"/>
    <col min="5" max="5" width="4.7265625" style="1" customWidth="1"/>
    <col min="6" max="6" width="6.7265625" style="1" customWidth="1"/>
    <col min="7" max="7" width="12" style="1" customWidth="1"/>
    <col min="8" max="9" width="8.7265625" style="1" customWidth="1"/>
    <col min="10" max="11" width="12" style="1" customWidth="1"/>
    <col min="12" max="12" width="13.7265625" style="1" customWidth="1"/>
    <col min="13" max="13" width="13.1796875" style="1" customWidth="1"/>
    <col min="14" max="14" width="2.26953125" style="1" customWidth="1"/>
    <col min="15" max="15" width="14.1796875" style="1" customWidth="1"/>
    <col min="16" max="16" width="6.7265625" style="1" customWidth="1"/>
    <col min="17" max="18" width="4.1796875" style="1" customWidth="1"/>
    <col min="19" max="20" width="4.1796875" style="26" customWidth="1"/>
    <col min="21" max="22" width="4.1796875" style="6" customWidth="1"/>
    <col min="23" max="24" width="4.1796875" style="1" customWidth="1"/>
    <col min="25" max="25" width="4.1796875" style="19" customWidth="1"/>
    <col min="26" max="27" width="4.1796875" style="1" customWidth="1"/>
    <col min="28" max="28" width="4.1796875" style="19" customWidth="1"/>
    <col min="29" max="34" width="4.1796875" style="1" customWidth="1"/>
    <col min="35" max="35" width="4.1796875" style="19" customWidth="1"/>
    <col min="36" max="38" width="4.1796875" style="1" customWidth="1"/>
    <col min="39" max="39" width="4" style="1" customWidth="1"/>
    <col min="40" max="16384" width="9.1796875" style="1"/>
  </cols>
  <sheetData>
    <row r="1" spans="1:39" ht="24" customHeight="1" x14ac:dyDescent="0.35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45"/>
      <c r="AF1" s="45"/>
      <c r="AG1" s="45"/>
      <c r="AH1" s="45"/>
      <c r="AI1" s="45"/>
      <c r="AJ1" s="45"/>
      <c r="AK1" s="45"/>
      <c r="AL1" s="45"/>
      <c r="AM1" s="45"/>
    </row>
    <row r="2" spans="1:39" ht="24" customHeight="1" x14ac:dyDescent="0.35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45"/>
      <c r="AF2" s="45"/>
      <c r="AG2" s="45"/>
      <c r="AH2" s="45"/>
      <c r="AI2" s="45"/>
      <c r="AJ2" s="45"/>
      <c r="AK2" s="45"/>
      <c r="AL2" s="45"/>
      <c r="AM2" s="45"/>
    </row>
    <row r="3" spans="1:39" ht="24" customHeight="1" x14ac:dyDescent="0.35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2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45"/>
      <c r="AF3" s="45"/>
      <c r="AG3" s="45"/>
      <c r="AH3" s="45"/>
      <c r="AI3" s="45"/>
      <c r="AJ3" s="45"/>
      <c r="AK3" s="45"/>
      <c r="AL3" s="45"/>
      <c r="AM3" s="45"/>
    </row>
    <row r="4" spans="1:39" ht="24" customHeight="1" x14ac:dyDescent="0.3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5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5"/>
      <c r="AF4" s="45"/>
      <c r="AG4" s="45"/>
      <c r="AH4" s="45"/>
      <c r="AI4" s="45"/>
      <c r="AJ4" s="45"/>
      <c r="AK4" s="45"/>
      <c r="AL4" s="45"/>
      <c r="AM4" s="45"/>
    </row>
    <row r="5" spans="1:39" ht="24" customHeight="1" x14ac:dyDescent="0.35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  <c r="N5" s="56" t="e">
        <f>#REF!</f>
        <v>#REF!</v>
      </c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45"/>
      <c r="AF5" s="45"/>
      <c r="AG5" s="45"/>
      <c r="AH5" s="45"/>
      <c r="AI5" s="45"/>
      <c r="AJ5" s="45"/>
      <c r="AK5" s="45"/>
      <c r="AL5" s="45"/>
      <c r="AM5" s="45"/>
    </row>
    <row r="6" spans="1:39" ht="19.5" customHeight="1" x14ac:dyDescent="0.35">
      <c r="A6" s="50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2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45" t="e">
        <f>#REF!</f>
        <v>#REF!</v>
      </c>
      <c r="AF6" s="45"/>
      <c r="AG6" s="45"/>
      <c r="AH6" s="45"/>
      <c r="AI6" s="45"/>
      <c r="AJ6" s="45"/>
      <c r="AK6" s="45"/>
      <c r="AL6" s="45"/>
      <c r="AM6" s="45"/>
    </row>
    <row r="7" spans="1:39" ht="24" customHeight="1" x14ac:dyDescent="0.35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5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45" t="s">
        <v>86</v>
      </c>
      <c r="AF7" s="45"/>
      <c r="AG7" s="45"/>
      <c r="AH7" s="45"/>
      <c r="AI7" s="45"/>
      <c r="AJ7" s="45"/>
      <c r="AK7" s="45"/>
      <c r="AL7" s="45"/>
      <c r="AM7" s="45"/>
    </row>
    <row r="8" spans="1:39" ht="7.5" customHeight="1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"/>
      <c r="O8" s="3"/>
      <c r="P8" s="3"/>
      <c r="Q8" s="3"/>
      <c r="R8" s="3"/>
      <c r="S8" s="24"/>
      <c r="T8" s="24"/>
      <c r="U8" s="3"/>
      <c r="V8" s="3"/>
      <c r="W8" s="3"/>
      <c r="X8" s="3"/>
      <c r="Y8" s="24"/>
      <c r="Z8" s="3"/>
      <c r="AA8" s="3"/>
      <c r="AB8" s="24"/>
      <c r="AC8" s="3"/>
      <c r="AD8" s="3"/>
      <c r="AE8" s="3"/>
      <c r="AF8" s="3"/>
      <c r="AG8" s="3"/>
      <c r="AH8" s="3"/>
      <c r="AI8" s="38"/>
      <c r="AJ8" s="4"/>
      <c r="AK8" s="4"/>
      <c r="AL8" s="4"/>
      <c r="AM8" s="4"/>
    </row>
    <row r="9" spans="1:39" ht="9.75" customHeight="1" x14ac:dyDescent="0.35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118" t="s">
        <v>2</v>
      </c>
      <c r="P9" s="65" t="s">
        <v>0</v>
      </c>
      <c r="Q9" s="66"/>
      <c r="R9" s="66"/>
      <c r="S9" s="89"/>
      <c r="T9" s="89"/>
      <c r="U9" s="66"/>
      <c r="V9" s="66"/>
      <c r="W9" s="66"/>
      <c r="X9" s="66"/>
      <c r="Y9" s="89"/>
      <c r="Z9" s="66"/>
      <c r="AA9" s="66"/>
      <c r="AB9" s="90"/>
      <c r="AC9" s="66"/>
      <c r="AD9" s="66"/>
      <c r="AE9" s="66"/>
      <c r="AF9" s="66"/>
      <c r="AG9" s="66"/>
      <c r="AH9" s="66"/>
      <c r="AI9" s="67"/>
      <c r="AJ9" s="69"/>
      <c r="AK9" s="66"/>
      <c r="AL9" s="66"/>
      <c r="AM9" s="66"/>
    </row>
    <row r="10" spans="1:39" ht="9.75" customHeight="1" x14ac:dyDescent="0.35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119"/>
      <c r="P10" s="65"/>
      <c r="Q10" s="66"/>
      <c r="R10" s="66"/>
      <c r="S10" s="89"/>
      <c r="T10" s="89"/>
      <c r="U10" s="66"/>
      <c r="V10" s="66"/>
      <c r="W10" s="66"/>
      <c r="X10" s="66"/>
      <c r="Y10" s="89"/>
      <c r="Z10" s="66"/>
      <c r="AA10" s="66"/>
      <c r="AB10" s="90"/>
      <c r="AC10" s="66"/>
      <c r="AD10" s="66"/>
      <c r="AE10" s="66"/>
      <c r="AF10" s="66"/>
      <c r="AG10" s="66"/>
      <c r="AH10" s="66"/>
      <c r="AI10" s="68"/>
      <c r="AJ10" s="70"/>
      <c r="AK10" s="66"/>
      <c r="AL10" s="66"/>
      <c r="AM10" s="66"/>
    </row>
    <row r="11" spans="1:39" ht="8.25" customHeight="1" x14ac:dyDescent="0.35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119"/>
      <c r="P11" s="65" t="s">
        <v>6</v>
      </c>
      <c r="Q11" s="78"/>
      <c r="R11" s="80"/>
      <c r="S11" s="81"/>
      <c r="T11" s="81"/>
      <c r="U11" s="83">
        <v>5</v>
      </c>
      <c r="V11" s="83"/>
      <c r="W11" s="83"/>
      <c r="X11" s="83"/>
      <c r="Y11" s="85"/>
      <c r="Z11" s="83">
        <v>7</v>
      </c>
      <c r="AA11" s="80"/>
      <c r="AB11" s="91"/>
      <c r="AC11" s="80"/>
      <c r="AD11" s="80"/>
      <c r="AE11" s="80"/>
      <c r="AF11" s="80"/>
      <c r="AG11" s="80"/>
      <c r="AH11" s="80"/>
      <c r="AI11" s="114"/>
      <c r="AJ11" s="113"/>
      <c r="AK11" s="80"/>
      <c r="AL11" s="80"/>
      <c r="AM11" s="87"/>
    </row>
    <row r="12" spans="1:39" ht="25.15" customHeight="1" x14ac:dyDescent="0.35">
      <c r="A12" s="30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119"/>
      <c r="P12" s="65"/>
      <c r="Q12" s="79"/>
      <c r="R12" s="79"/>
      <c r="S12" s="82"/>
      <c r="T12" s="82"/>
      <c r="U12" s="84"/>
      <c r="V12" s="84"/>
      <c r="W12" s="84"/>
      <c r="X12" s="84"/>
      <c r="Y12" s="86"/>
      <c r="Z12" s="84"/>
      <c r="AA12" s="79"/>
      <c r="AB12" s="92"/>
      <c r="AC12" s="79"/>
      <c r="AD12" s="79"/>
      <c r="AE12" s="79"/>
      <c r="AF12" s="79"/>
      <c r="AG12" s="79"/>
      <c r="AH12" s="79"/>
      <c r="AI12" s="115"/>
      <c r="AJ12" s="88"/>
      <c r="AK12" s="79"/>
      <c r="AL12" s="79"/>
      <c r="AM12" s="88"/>
    </row>
    <row r="13" spans="1:39" ht="27.65" customHeight="1" x14ac:dyDescent="0.35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119"/>
      <c r="P13" s="65" t="s">
        <v>96</v>
      </c>
      <c r="Q13" s="66">
        <v>7</v>
      </c>
      <c r="R13" s="66">
        <v>7</v>
      </c>
      <c r="S13" s="94"/>
      <c r="T13" s="94"/>
      <c r="U13" s="66">
        <v>7</v>
      </c>
      <c r="V13" s="66">
        <v>7</v>
      </c>
      <c r="W13" s="66">
        <v>7</v>
      </c>
      <c r="X13" s="66">
        <v>6</v>
      </c>
      <c r="Y13" s="94"/>
      <c r="Z13" s="66">
        <v>2</v>
      </c>
      <c r="AA13" s="66">
        <v>6</v>
      </c>
      <c r="AB13" s="95"/>
      <c r="AC13" s="66">
        <v>7</v>
      </c>
      <c r="AD13" s="66">
        <v>7</v>
      </c>
      <c r="AE13" s="66">
        <v>7</v>
      </c>
      <c r="AF13" s="66">
        <v>7</v>
      </c>
      <c r="AG13" s="66">
        <v>7</v>
      </c>
      <c r="AH13" s="66">
        <v>7</v>
      </c>
      <c r="AI13" s="114"/>
      <c r="AJ13" s="69">
        <v>5</v>
      </c>
      <c r="AK13" s="66">
        <v>5</v>
      </c>
      <c r="AL13" s="93"/>
      <c r="AM13" s="93"/>
    </row>
    <row r="14" spans="1:39" ht="35.15" customHeight="1" x14ac:dyDescent="0.35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119"/>
      <c r="P14" s="65"/>
      <c r="Q14" s="66"/>
      <c r="R14" s="66"/>
      <c r="S14" s="94"/>
      <c r="T14" s="94"/>
      <c r="U14" s="66"/>
      <c r="V14" s="66"/>
      <c r="W14" s="66"/>
      <c r="X14" s="66"/>
      <c r="Y14" s="94"/>
      <c r="Z14" s="66"/>
      <c r="AA14" s="66"/>
      <c r="AB14" s="95"/>
      <c r="AC14" s="66"/>
      <c r="AD14" s="66"/>
      <c r="AE14" s="66"/>
      <c r="AF14" s="66"/>
      <c r="AG14" s="66"/>
      <c r="AH14" s="66"/>
      <c r="AI14" s="117"/>
      <c r="AJ14" s="116"/>
      <c r="AK14" s="66"/>
      <c r="AL14" s="93"/>
      <c r="AM14" s="93"/>
    </row>
    <row r="15" spans="1:39" ht="33" customHeight="1" x14ac:dyDescent="0.35">
      <c r="A15" s="30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119"/>
      <c r="P15" s="65"/>
      <c r="Q15" s="66"/>
      <c r="R15" s="66"/>
      <c r="S15" s="94"/>
      <c r="T15" s="94"/>
      <c r="U15" s="66"/>
      <c r="V15" s="66"/>
      <c r="W15" s="66"/>
      <c r="X15" s="66"/>
      <c r="Y15" s="94"/>
      <c r="Z15" s="66"/>
      <c r="AA15" s="66"/>
      <c r="AB15" s="95"/>
      <c r="AC15" s="66"/>
      <c r="AD15" s="66"/>
      <c r="AE15" s="66"/>
      <c r="AF15" s="66"/>
      <c r="AG15" s="66"/>
      <c r="AH15" s="66"/>
      <c r="AI15" s="117"/>
      <c r="AJ15" s="116"/>
      <c r="AK15" s="66"/>
      <c r="AL15" s="93"/>
      <c r="AM15" s="93"/>
    </row>
    <row r="16" spans="1:39" ht="34.4" customHeight="1" x14ac:dyDescent="0.35">
      <c r="A16" s="30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119"/>
      <c r="P16" s="65"/>
      <c r="Q16" s="66"/>
      <c r="R16" s="66"/>
      <c r="S16" s="94"/>
      <c r="T16" s="94"/>
      <c r="U16" s="66"/>
      <c r="V16" s="66"/>
      <c r="W16" s="66"/>
      <c r="X16" s="66"/>
      <c r="Y16" s="94"/>
      <c r="Z16" s="66"/>
      <c r="AA16" s="66"/>
      <c r="AB16" s="95"/>
      <c r="AC16" s="66"/>
      <c r="AD16" s="66"/>
      <c r="AE16" s="66"/>
      <c r="AF16" s="66"/>
      <c r="AG16" s="66"/>
      <c r="AH16" s="66"/>
      <c r="AI16" s="115"/>
      <c r="AJ16" s="70"/>
      <c r="AK16" s="66"/>
      <c r="AL16" s="93"/>
      <c r="AM16" s="93"/>
    </row>
    <row r="17" spans="1:39" ht="39" customHeight="1" x14ac:dyDescent="0.35">
      <c r="A17" s="30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119"/>
      <c r="P17" s="65" t="s">
        <v>3</v>
      </c>
      <c r="Q17" s="66" t="s">
        <v>67</v>
      </c>
      <c r="R17" s="66" t="s">
        <v>180</v>
      </c>
      <c r="S17" s="94"/>
      <c r="T17" s="94"/>
      <c r="U17" s="66" t="s">
        <v>68</v>
      </c>
      <c r="V17" s="66" t="s">
        <v>69</v>
      </c>
      <c r="W17" s="66" t="s">
        <v>70</v>
      </c>
      <c r="X17" s="66" t="s">
        <v>71</v>
      </c>
      <c r="Y17" s="94"/>
      <c r="Z17" s="66" t="s">
        <v>71</v>
      </c>
      <c r="AA17" s="66" t="s">
        <v>71</v>
      </c>
      <c r="AB17" s="95"/>
      <c r="AC17" s="66" t="s">
        <v>72</v>
      </c>
      <c r="AD17" s="66" t="s">
        <v>73</v>
      </c>
      <c r="AE17" s="66" t="s">
        <v>74</v>
      </c>
      <c r="AF17" s="66" t="s">
        <v>75</v>
      </c>
      <c r="AG17" s="66" t="s">
        <v>76</v>
      </c>
      <c r="AH17" s="66" t="s">
        <v>77</v>
      </c>
      <c r="AI17" s="95"/>
      <c r="AJ17" s="66" t="s">
        <v>189</v>
      </c>
      <c r="AK17" s="66" t="s">
        <v>190</v>
      </c>
      <c r="AL17" s="93"/>
      <c r="AM17" s="93"/>
    </row>
    <row r="18" spans="1:39" ht="26.65" customHeight="1" x14ac:dyDescent="0.35">
      <c r="A18" s="30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119"/>
      <c r="P18" s="65"/>
      <c r="Q18" s="66"/>
      <c r="R18" s="66"/>
      <c r="S18" s="94"/>
      <c r="T18" s="94"/>
      <c r="U18" s="66"/>
      <c r="V18" s="66"/>
      <c r="W18" s="66"/>
      <c r="X18" s="66"/>
      <c r="Y18" s="94"/>
      <c r="Z18" s="66"/>
      <c r="AA18" s="66"/>
      <c r="AB18" s="95"/>
      <c r="AC18" s="66"/>
      <c r="AD18" s="66"/>
      <c r="AE18" s="66"/>
      <c r="AF18" s="66"/>
      <c r="AG18" s="66"/>
      <c r="AH18" s="66"/>
      <c r="AI18" s="95"/>
      <c r="AJ18" s="66"/>
      <c r="AK18" s="66"/>
      <c r="AL18" s="93"/>
      <c r="AM18" s="93"/>
    </row>
    <row r="19" spans="1:39" ht="52.5" customHeight="1" x14ac:dyDescent="0.35">
      <c r="A19" s="30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119"/>
      <c r="P19" s="65"/>
      <c r="Q19" s="66"/>
      <c r="R19" s="66"/>
      <c r="S19" s="94"/>
      <c r="T19" s="94"/>
      <c r="U19" s="66"/>
      <c r="V19" s="66"/>
      <c r="W19" s="66"/>
      <c r="X19" s="66"/>
      <c r="Y19" s="94"/>
      <c r="Z19" s="66"/>
      <c r="AA19" s="66"/>
      <c r="AB19" s="95"/>
      <c r="AC19" s="66"/>
      <c r="AD19" s="66"/>
      <c r="AE19" s="66"/>
      <c r="AF19" s="66"/>
      <c r="AG19" s="66"/>
      <c r="AH19" s="66"/>
      <c r="AI19" s="95"/>
      <c r="AJ19" s="66"/>
      <c r="AK19" s="66"/>
      <c r="AL19" s="93"/>
      <c r="AM19" s="93"/>
    </row>
    <row r="20" spans="1:39" ht="102" customHeight="1" x14ac:dyDescent="0.35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119"/>
      <c r="P20" s="21" t="s">
        <v>5</v>
      </c>
      <c r="Q20" s="9" t="s">
        <v>54</v>
      </c>
      <c r="R20" s="23" t="s">
        <v>171</v>
      </c>
      <c r="S20" s="32"/>
      <c r="T20" s="32"/>
      <c r="U20" s="23" t="s">
        <v>55</v>
      </c>
      <c r="V20" s="23" t="s">
        <v>56</v>
      </c>
      <c r="W20" s="23" t="s">
        <v>57</v>
      </c>
      <c r="X20" s="23" t="s">
        <v>58</v>
      </c>
      <c r="Y20" s="32"/>
      <c r="Z20" s="23" t="s">
        <v>78</v>
      </c>
      <c r="AA20" s="23" t="s">
        <v>59</v>
      </c>
      <c r="AB20" s="25"/>
      <c r="AC20" s="23" t="s">
        <v>60</v>
      </c>
      <c r="AD20" s="23" t="s">
        <v>61</v>
      </c>
      <c r="AE20" s="23" t="s">
        <v>62</v>
      </c>
      <c r="AF20" s="23" t="s">
        <v>63</v>
      </c>
      <c r="AG20" s="23" t="s">
        <v>64</v>
      </c>
      <c r="AH20" s="23" t="s">
        <v>65</v>
      </c>
      <c r="AI20" s="25"/>
      <c r="AJ20" s="23" t="s">
        <v>186</v>
      </c>
      <c r="AK20" s="23" t="s">
        <v>193</v>
      </c>
      <c r="AL20" s="15"/>
      <c r="AM20" s="15"/>
    </row>
    <row r="21" spans="1:39" ht="48" customHeight="1" x14ac:dyDescent="0.35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120"/>
      <c r="P21" s="65" t="s">
        <v>13</v>
      </c>
      <c r="Q21" s="99" t="s">
        <v>170</v>
      </c>
      <c r="R21" s="99" t="s">
        <v>172</v>
      </c>
      <c r="S21" s="108"/>
      <c r="T21" s="108"/>
      <c r="U21" s="99" t="s">
        <v>173</v>
      </c>
      <c r="V21" s="99" t="s">
        <v>170</v>
      </c>
      <c r="W21" s="99" t="s">
        <v>172</v>
      </c>
      <c r="X21" s="99" t="s">
        <v>174</v>
      </c>
      <c r="Y21" s="108"/>
      <c r="Z21" s="105" t="s">
        <v>181</v>
      </c>
      <c r="AA21" s="105" t="s">
        <v>182</v>
      </c>
      <c r="AB21" s="102"/>
      <c r="AC21" s="99" t="s">
        <v>183</v>
      </c>
      <c r="AD21" s="99" t="s">
        <v>183</v>
      </c>
      <c r="AE21" s="99" t="s">
        <v>183</v>
      </c>
      <c r="AF21" s="99" t="s">
        <v>184</v>
      </c>
      <c r="AG21" s="99" t="s">
        <v>185</v>
      </c>
      <c r="AH21" s="99" t="s">
        <v>79</v>
      </c>
      <c r="AI21" s="102"/>
      <c r="AJ21" s="99" t="s">
        <v>187</v>
      </c>
      <c r="AK21" s="99" t="s">
        <v>188</v>
      </c>
      <c r="AL21" s="96"/>
      <c r="AM21" s="96"/>
    </row>
    <row r="22" spans="1:39" ht="52.4" customHeight="1" x14ac:dyDescent="0.35">
      <c r="A22" s="73" t="s">
        <v>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7"/>
      <c r="P22" s="65"/>
      <c r="Q22" s="100"/>
      <c r="R22" s="100"/>
      <c r="S22" s="109"/>
      <c r="T22" s="109"/>
      <c r="U22" s="100"/>
      <c r="V22" s="100"/>
      <c r="W22" s="100"/>
      <c r="X22" s="100"/>
      <c r="Y22" s="109"/>
      <c r="Z22" s="106"/>
      <c r="AA22" s="106"/>
      <c r="AB22" s="103"/>
      <c r="AC22" s="100"/>
      <c r="AD22" s="100"/>
      <c r="AE22" s="100"/>
      <c r="AF22" s="100"/>
      <c r="AG22" s="100"/>
      <c r="AH22" s="100"/>
      <c r="AI22" s="103"/>
      <c r="AJ22" s="100"/>
      <c r="AK22" s="100"/>
      <c r="AL22" s="97"/>
      <c r="AM22" s="97"/>
    </row>
    <row r="23" spans="1:39" ht="24.75" customHeight="1" x14ac:dyDescent="0.35">
      <c r="A23" s="75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7"/>
      <c r="P23" s="65"/>
      <c r="Q23" s="101"/>
      <c r="R23" s="101"/>
      <c r="S23" s="110"/>
      <c r="T23" s="110"/>
      <c r="U23" s="101"/>
      <c r="V23" s="101"/>
      <c r="W23" s="101"/>
      <c r="X23" s="101"/>
      <c r="Y23" s="110"/>
      <c r="Z23" s="107"/>
      <c r="AA23" s="107"/>
      <c r="AB23" s="104"/>
      <c r="AC23" s="101"/>
      <c r="AD23" s="101"/>
      <c r="AE23" s="101"/>
      <c r="AF23" s="101"/>
      <c r="AG23" s="101"/>
      <c r="AH23" s="101"/>
      <c r="AI23" s="104"/>
      <c r="AJ23" s="101"/>
      <c r="AK23" s="101"/>
      <c r="AL23" s="98"/>
      <c r="AM23" s="98"/>
    </row>
    <row r="24" spans="1:39" s="5" customFormat="1" ht="31.5" customHeight="1" x14ac:dyDescent="0.35">
      <c r="A24" s="22" t="s">
        <v>6</v>
      </c>
      <c r="B24" s="71" t="s">
        <v>96</v>
      </c>
      <c r="C24" s="71"/>
      <c r="D24" s="71"/>
      <c r="E24" s="71"/>
      <c r="F24" s="71"/>
      <c r="G24" s="8" t="s">
        <v>7</v>
      </c>
      <c r="H24" s="71" t="s">
        <v>5</v>
      </c>
      <c r="I24" s="71"/>
      <c r="J24" s="71"/>
      <c r="K24" s="22" t="s">
        <v>8</v>
      </c>
      <c r="L24" s="22" t="s">
        <v>10</v>
      </c>
      <c r="M24" s="22" t="s">
        <v>11</v>
      </c>
      <c r="N24" s="71" t="s">
        <v>12</v>
      </c>
      <c r="O24" s="71"/>
      <c r="P24" s="7"/>
      <c r="Q24" s="33"/>
      <c r="R24" s="33"/>
      <c r="S24" s="34"/>
      <c r="T24" s="34"/>
      <c r="U24" s="35"/>
      <c r="V24" s="17"/>
      <c r="W24" s="17"/>
      <c r="X24" s="33"/>
      <c r="Y24" s="36"/>
      <c r="Z24" s="33"/>
      <c r="AA24" s="33"/>
      <c r="AB24" s="27"/>
      <c r="AC24" s="33"/>
      <c r="AD24" s="33"/>
      <c r="AE24" s="33"/>
      <c r="AF24" s="33"/>
      <c r="AG24" s="33"/>
      <c r="AH24" s="33"/>
      <c r="AI24" s="27"/>
      <c r="AJ24" s="16"/>
      <c r="AK24" s="16"/>
      <c r="AL24" s="16"/>
      <c r="AM24" s="41" t="s">
        <v>0</v>
      </c>
    </row>
    <row r="25" spans="1:39" ht="12.4" customHeight="1" x14ac:dyDescent="0.15">
      <c r="A25" s="20">
        <v>9</v>
      </c>
      <c r="B25" s="59">
        <v>7</v>
      </c>
      <c r="C25" s="59"/>
      <c r="D25" s="59"/>
      <c r="E25" s="59"/>
      <c r="F25" s="59"/>
      <c r="G25" s="20" t="s">
        <v>88</v>
      </c>
      <c r="H25" s="57" t="s">
        <v>89</v>
      </c>
      <c r="I25" s="57"/>
      <c r="J25" s="57"/>
      <c r="K25" s="20" t="s">
        <v>40</v>
      </c>
      <c r="L25" s="20">
        <v>1</v>
      </c>
      <c r="M25" s="20" t="s">
        <v>4</v>
      </c>
      <c r="N25" s="59" t="s">
        <v>90</v>
      </c>
      <c r="O25" s="59"/>
      <c r="P25" s="20">
        <v>1</v>
      </c>
      <c r="Q25" s="39" t="s">
        <v>1</v>
      </c>
      <c r="R25" s="39" t="s">
        <v>1</v>
      </c>
      <c r="S25" s="37"/>
      <c r="T25" s="37"/>
      <c r="U25" s="39" t="s">
        <v>1</v>
      </c>
      <c r="V25" s="39"/>
      <c r="W25" s="39"/>
      <c r="X25" s="39" t="s">
        <v>1</v>
      </c>
      <c r="Y25" s="42"/>
      <c r="Z25" s="39" t="s">
        <v>1</v>
      </c>
      <c r="AA25" s="39" t="s">
        <v>1</v>
      </c>
      <c r="AB25" s="18"/>
      <c r="AC25" s="39"/>
      <c r="AD25" s="39"/>
      <c r="AE25" s="39"/>
      <c r="AF25" s="39"/>
      <c r="AG25" s="39" t="s">
        <v>1</v>
      </c>
      <c r="AH25" s="39"/>
      <c r="AI25" s="18"/>
      <c r="AJ25" s="39" t="s">
        <v>1</v>
      </c>
      <c r="AK25" s="39" t="s">
        <v>1</v>
      </c>
      <c r="AL25" s="20">
        <v>1</v>
      </c>
      <c r="AM25" s="12"/>
    </row>
    <row r="26" spans="1:39" ht="12.4" customHeight="1" x14ac:dyDescent="0.35">
      <c r="A26" s="20">
        <v>9</v>
      </c>
      <c r="B26" s="59">
        <v>7</v>
      </c>
      <c r="C26" s="59"/>
      <c r="D26" s="59"/>
      <c r="E26" s="59"/>
      <c r="F26" s="59"/>
      <c r="G26" s="20" t="s">
        <v>91</v>
      </c>
      <c r="H26" s="57" t="s">
        <v>80</v>
      </c>
      <c r="I26" s="57"/>
      <c r="J26" s="57"/>
      <c r="K26" s="20" t="s">
        <v>40</v>
      </c>
      <c r="L26" s="20">
        <v>1</v>
      </c>
      <c r="M26" s="20" t="s">
        <v>43</v>
      </c>
      <c r="N26" s="111" t="s">
        <v>92</v>
      </c>
      <c r="O26" s="112"/>
      <c r="P26" s="20">
        <v>2</v>
      </c>
      <c r="Q26" s="39" t="s">
        <v>1</v>
      </c>
      <c r="R26" s="39" t="s">
        <v>1</v>
      </c>
      <c r="S26" s="37"/>
      <c r="T26" s="37"/>
      <c r="U26" s="39" t="s">
        <v>1</v>
      </c>
      <c r="V26" s="39"/>
      <c r="W26" s="39"/>
      <c r="X26" s="39" t="s">
        <v>1</v>
      </c>
      <c r="Y26" s="42"/>
      <c r="Z26" s="39" t="s">
        <v>1</v>
      </c>
      <c r="AA26" s="39" t="s">
        <v>1</v>
      </c>
      <c r="AB26" s="18"/>
      <c r="AC26" s="39"/>
      <c r="AD26" s="39"/>
      <c r="AE26" s="39"/>
      <c r="AF26" s="39"/>
      <c r="AG26" s="39" t="s">
        <v>1</v>
      </c>
      <c r="AH26" s="39"/>
      <c r="AI26" s="18"/>
      <c r="AJ26" s="39" t="s">
        <v>1</v>
      </c>
      <c r="AK26" s="39" t="s">
        <v>1</v>
      </c>
      <c r="AL26" s="20">
        <v>2</v>
      </c>
      <c r="AM26" s="13"/>
    </row>
    <row r="27" spans="1:39" ht="12.4" customHeight="1" x14ac:dyDescent="0.35">
      <c r="A27" s="20"/>
      <c r="B27" s="59"/>
      <c r="C27" s="59"/>
      <c r="D27" s="59"/>
      <c r="E27" s="59"/>
      <c r="F27" s="59"/>
      <c r="G27" s="20"/>
      <c r="H27" s="57" t="s">
        <v>191</v>
      </c>
      <c r="I27" s="57"/>
      <c r="J27" s="57"/>
      <c r="K27" s="20" t="s">
        <v>40</v>
      </c>
      <c r="L27" s="20">
        <v>1</v>
      </c>
      <c r="M27" s="20" t="s">
        <v>43</v>
      </c>
      <c r="N27" s="111" t="s">
        <v>192</v>
      </c>
      <c r="O27" s="112"/>
      <c r="P27" s="20">
        <v>3</v>
      </c>
      <c r="Q27" s="39" t="s">
        <v>1</v>
      </c>
      <c r="R27" s="39" t="s">
        <v>1</v>
      </c>
      <c r="S27" s="37"/>
      <c r="T27" s="37"/>
      <c r="U27" s="39" t="s">
        <v>1</v>
      </c>
      <c r="V27" s="39"/>
      <c r="W27" s="39"/>
      <c r="X27" s="39" t="s">
        <v>1</v>
      </c>
      <c r="Y27" s="42"/>
      <c r="Z27" s="39" t="s">
        <v>1</v>
      </c>
      <c r="AA27" s="39" t="s">
        <v>1</v>
      </c>
      <c r="AB27" s="18"/>
      <c r="AC27" s="39"/>
      <c r="AD27" s="39"/>
      <c r="AE27" s="39"/>
      <c r="AF27" s="39"/>
      <c r="AG27" s="39" t="s">
        <v>1</v>
      </c>
      <c r="AH27" s="39"/>
      <c r="AI27" s="18"/>
      <c r="AJ27" s="39" t="s">
        <v>1</v>
      </c>
      <c r="AK27" s="39" t="s">
        <v>1</v>
      </c>
      <c r="AL27" s="20">
        <v>3</v>
      </c>
      <c r="AM27" s="13"/>
    </row>
    <row r="28" spans="1:39" ht="12.4" customHeight="1" x14ac:dyDescent="0.15">
      <c r="A28" s="20"/>
      <c r="B28" s="59">
        <v>2</v>
      </c>
      <c r="C28" s="59"/>
      <c r="D28" s="59"/>
      <c r="E28" s="59"/>
      <c r="F28" s="59"/>
      <c r="G28" s="20" t="s">
        <v>93</v>
      </c>
      <c r="H28" s="57" t="s">
        <v>15</v>
      </c>
      <c r="I28" s="57"/>
      <c r="J28" s="57"/>
      <c r="K28" s="20" t="s">
        <v>40</v>
      </c>
      <c r="L28" s="20" t="s">
        <v>44</v>
      </c>
      <c r="M28" s="20" t="s">
        <v>43</v>
      </c>
      <c r="N28" s="59" t="s">
        <v>94</v>
      </c>
      <c r="O28" s="59"/>
      <c r="P28" s="20">
        <v>4</v>
      </c>
      <c r="Q28" s="39" t="s">
        <v>1</v>
      </c>
      <c r="R28" s="39"/>
      <c r="S28" s="37"/>
      <c r="T28" s="37"/>
      <c r="U28" s="39"/>
      <c r="V28" s="39"/>
      <c r="W28" s="39" t="s">
        <v>1</v>
      </c>
      <c r="X28" s="39" t="s">
        <v>1</v>
      </c>
      <c r="Y28" s="42"/>
      <c r="Z28" s="39"/>
      <c r="AA28" s="39" t="s">
        <v>1</v>
      </c>
      <c r="AB28" s="18"/>
      <c r="AC28" s="39" t="s">
        <v>1</v>
      </c>
      <c r="AD28" s="39"/>
      <c r="AE28" s="39"/>
      <c r="AF28" s="39"/>
      <c r="AG28" s="39" t="s">
        <v>1</v>
      </c>
      <c r="AH28" s="39"/>
      <c r="AI28" s="18"/>
      <c r="AJ28" s="39"/>
      <c r="AK28" s="39"/>
      <c r="AL28" s="20">
        <v>4</v>
      </c>
      <c r="AM28" s="12"/>
    </row>
    <row r="29" spans="1:39" ht="12.4" customHeight="1" x14ac:dyDescent="0.15">
      <c r="A29" s="20"/>
      <c r="B29" s="59">
        <v>2</v>
      </c>
      <c r="C29" s="59"/>
      <c r="D29" s="59"/>
      <c r="E29" s="59"/>
      <c r="F29" s="59"/>
      <c r="G29" s="20" t="s">
        <v>93</v>
      </c>
      <c r="H29" s="57" t="s">
        <v>16</v>
      </c>
      <c r="I29" s="57"/>
      <c r="J29" s="57"/>
      <c r="K29" s="20" t="s">
        <v>40</v>
      </c>
      <c r="L29" s="20" t="s">
        <v>44</v>
      </c>
      <c r="M29" s="20" t="s">
        <v>43</v>
      </c>
      <c r="N29" s="59" t="s">
        <v>95</v>
      </c>
      <c r="O29" s="59"/>
      <c r="P29" s="20">
        <v>5</v>
      </c>
      <c r="Q29" s="39" t="s">
        <v>1</v>
      </c>
      <c r="R29" s="39"/>
      <c r="S29" s="37"/>
      <c r="T29" s="37"/>
      <c r="U29" s="39"/>
      <c r="V29" s="39"/>
      <c r="W29" s="39" t="s">
        <v>1</v>
      </c>
      <c r="X29" s="39" t="s">
        <v>1</v>
      </c>
      <c r="Y29" s="42"/>
      <c r="Z29" s="39"/>
      <c r="AA29" s="39" t="s">
        <v>1</v>
      </c>
      <c r="AB29" s="18"/>
      <c r="AC29" s="39" t="s">
        <v>1</v>
      </c>
      <c r="AD29" s="39"/>
      <c r="AE29" s="39"/>
      <c r="AF29" s="39"/>
      <c r="AG29" s="39" t="s">
        <v>1</v>
      </c>
      <c r="AH29" s="39"/>
      <c r="AI29" s="18"/>
      <c r="AJ29" s="39"/>
      <c r="AK29" s="39"/>
      <c r="AL29" s="20">
        <v>5</v>
      </c>
      <c r="AM29" s="12"/>
    </row>
    <row r="30" spans="1:39" ht="13.4" customHeight="1" x14ac:dyDescent="0.15">
      <c r="A30" s="20"/>
      <c r="B30" s="59">
        <v>3</v>
      </c>
      <c r="C30" s="59"/>
      <c r="D30" s="59"/>
      <c r="E30" s="59"/>
      <c r="F30" s="59"/>
      <c r="G30" s="20" t="s">
        <v>97</v>
      </c>
      <c r="H30" s="57" t="s">
        <v>52</v>
      </c>
      <c r="I30" s="57"/>
      <c r="J30" s="57"/>
      <c r="K30" s="20" t="s">
        <v>40</v>
      </c>
      <c r="L30" s="20">
        <v>1</v>
      </c>
      <c r="M30" s="20" t="s">
        <v>43</v>
      </c>
      <c r="N30" s="59" t="s">
        <v>98</v>
      </c>
      <c r="O30" s="59"/>
      <c r="P30" s="20">
        <v>6</v>
      </c>
      <c r="Q30" s="39" t="s">
        <v>1</v>
      </c>
      <c r="R30" s="39"/>
      <c r="S30" s="37"/>
      <c r="T30" s="37"/>
      <c r="U30" s="39"/>
      <c r="V30" s="39"/>
      <c r="W30" s="39" t="s">
        <v>1</v>
      </c>
      <c r="X30" s="39" t="s">
        <v>1</v>
      </c>
      <c r="Y30" s="42"/>
      <c r="Z30" s="39"/>
      <c r="AA30" s="39" t="s">
        <v>1</v>
      </c>
      <c r="AB30" s="18"/>
      <c r="AC30" s="39" t="s">
        <v>1</v>
      </c>
      <c r="AD30" s="39"/>
      <c r="AE30" s="39"/>
      <c r="AF30" s="39"/>
      <c r="AG30" s="39" t="s">
        <v>1</v>
      </c>
      <c r="AH30" s="39"/>
      <c r="AI30" s="18"/>
      <c r="AJ30" s="39"/>
      <c r="AK30" s="39"/>
      <c r="AL30" s="20">
        <v>6</v>
      </c>
      <c r="AM30" s="12"/>
    </row>
    <row r="31" spans="1:39" ht="14.9" customHeight="1" x14ac:dyDescent="0.35">
      <c r="A31" s="20"/>
      <c r="B31" s="59">
        <v>2</v>
      </c>
      <c r="C31" s="59"/>
      <c r="D31" s="59"/>
      <c r="E31" s="59"/>
      <c r="F31" s="59"/>
      <c r="G31" s="20" t="s">
        <v>103</v>
      </c>
      <c r="H31" s="57" t="s">
        <v>17</v>
      </c>
      <c r="I31" s="57"/>
      <c r="J31" s="57"/>
      <c r="K31" s="20" t="s">
        <v>40</v>
      </c>
      <c r="L31" s="20" t="s">
        <v>45</v>
      </c>
      <c r="M31" s="20" t="s">
        <v>43</v>
      </c>
      <c r="N31" s="59" t="s">
        <v>104</v>
      </c>
      <c r="O31" s="59"/>
      <c r="P31" s="20">
        <v>7</v>
      </c>
      <c r="Q31" s="39" t="s">
        <v>1</v>
      </c>
      <c r="R31" s="39" t="s">
        <v>1</v>
      </c>
      <c r="S31" s="37"/>
      <c r="T31" s="37"/>
      <c r="U31" s="39"/>
      <c r="V31" s="39"/>
      <c r="W31" s="39"/>
      <c r="X31" s="39" t="s">
        <v>1</v>
      </c>
      <c r="Y31" s="42"/>
      <c r="Z31" s="39" t="s">
        <v>1</v>
      </c>
      <c r="AA31" s="39" t="s">
        <v>1</v>
      </c>
      <c r="AB31" s="18"/>
      <c r="AC31" s="39"/>
      <c r="AD31" s="39"/>
      <c r="AE31" s="39"/>
      <c r="AF31" s="39"/>
      <c r="AG31" s="39" t="s">
        <v>1</v>
      </c>
      <c r="AH31" s="39"/>
      <c r="AI31" s="18"/>
      <c r="AJ31" s="39"/>
      <c r="AK31" s="39"/>
      <c r="AL31" s="20">
        <v>7</v>
      </c>
      <c r="AM31" s="13"/>
    </row>
    <row r="32" spans="1:39" ht="16.5" customHeight="1" x14ac:dyDescent="0.35">
      <c r="A32" s="20"/>
      <c r="B32" s="59">
        <v>2</v>
      </c>
      <c r="C32" s="59"/>
      <c r="D32" s="59"/>
      <c r="E32" s="59"/>
      <c r="F32" s="59"/>
      <c r="G32" s="20" t="s">
        <v>99</v>
      </c>
      <c r="H32" s="57" t="s">
        <v>82</v>
      </c>
      <c r="I32" s="57"/>
      <c r="J32" s="57"/>
      <c r="K32" s="20" t="s">
        <v>40</v>
      </c>
      <c r="L32" s="20">
        <v>1</v>
      </c>
      <c r="M32" s="20" t="s">
        <v>43</v>
      </c>
      <c r="N32" s="59" t="s">
        <v>100</v>
      </c>
      <c r="O32" s="59"/>
      <c r="P32" s="20">
        <v>8</v>
      </c>
      <c r="Q32" s="39" t="s">
        <v>1</v>
      </c>
      <c r="R32" s="39"/>
      <c r="S32" s="37"/>
      <c r="T32" s="37"/>
      <c r="U32" s="39"/>
      <c r="V32" s="39"/>
      <c r="W32" s="39"/>
      <c r="X32" s="39" t="s">
        <v>1</v>
      </c>
      <c r="Y32" s="42"/>
      <c r="Z32" s="39" t="s">
        <v>1</v>
      </c>
      <c r="AA32" s="39" t="s">
        <v>1</v>
      </c>
      <c r="AB32" s="18"/>
      <c r="AC32" s="39"/>
      <c r="AD32" s="39"/>
      <c r="AE32" s="39"/>
      <c r="AF32" s="39"/>
      <c r="AG32" s="39" t="s">
        <v>1</v>
      </c>
      <c r="AH32" s="39"/>
      <c r="AI32" s="18"/>
      <c r="AJ32" s="39"/>
      <c r="AK32" s="39"/>
      <c r="AL32" s="20">
        <v>8</v>
      </c>
      <c r="AM32" s="13"/>
    </row>
    <row r="33" spans="1:39" ht="12.4" customHeight="1" x14ac:dyDescent="0.15">
      <c r="A33" s="20"/>
      <c r="B33" s="59">
        <v>4</v>
      </c>
      <c r="C33" s="59"/>
      <c r="D33" s="59"/>
      <c r="E33" s="59"/>
      <c r="F33" s="59"/>
      <c r="G33" s="20" t="s">
        <v>101</v>
      </c>
      <c r="H33" s="57" t="s">
        <v>18</v>
      </c>
      <c r="I33" s="57"/>
      <c r="J33" s="57"/>
      <c r="K33" s="20" t="s">
        <v>40</v>
      </c>
      <c r="L33" s="20">
        <v>1</v>
      </c>
      <c r="M33" s="20" t="s">
        <v>43</v>
      </c>
      <c r="N33" s="59" t="s">
        <v>102</v>
      </c>
      <c r="O33" s="59"/>
      <c r="P33" s="20">
        <v>9</v>
      </c>
      <c r="Q33" s="39" t="s">
        <v>1</v>
      </c>
      <c r="R33" s="39"/>
      <c r="S33" s="37"/>
      <c r="T33" s="37"/>
      <c r="U33" s="39"/>
      <c r="V33" s="39"/>
      <c r="W33" s="39" t="s">
        <v>1</v>
      </c>
      <c r="X33" s="39" t="s">
        <v>1</v>
      </c>
      <c r="Y33" s="42"/>
      <c r="Z33" s="39" t="s">
        <v>1</v>
      </c>
      <c r="AA33" s="39" t="s">
        <v>1</v>
      </c>
      <c r="AB33" s="18"/>
      <c r="AC33" s="39"/>
      <c r="AD33" s="39"/>
      <c r="AE33" s="39"/>
      <c r="AF33" s="39"/>
      <c r="AG33" s="39" t="s">
        <v>1</v>
      </c>
      <c r="AH33" s="39"/>
      <c r="AI33" s="18"/>
      <c r="AJ33" s="39"/>
      <c r="AK33" s="39"/>
      <c r="AL33" s="20">
        <v>9</v>
      </c>
      <c r="AM33" s="12"/>
    </row>
    <row r="34" spans="1:39" ht="12.4" customHeight="1" x14ac:dyDescent="0.15">
      <c r="A34" s="20">
        <v>10</v>
      </c>
      <c r="B34" s="59">
        <v>3</v>
      </c>
      <c r="C34" s="59"/>
      <c r="D34" s="59"/>
      <c r="E34" s="59"/>
      <c r="F34" s="59"/>
      <c r="G34" s="20" t="s">
        <v>105</v>
      </c>
      <c r="H34" s="57" t="s">
        <v>66</v>
      </c>
      <c r="I34" s="57"/>
      <c r="J34" s="57"/>
      <c r="K34" s="20" t="s">
        <v>40</v>
      </c>
      <c r="L34" s="20">
        <v>1</v>
      </c>
      <c r="M34" s="20" t="s">
        <v>43</v>
      </c>
      <c r="N34" s="59" t="s">
        <v>106</v>
      </c>
      <c r="O34" s="59"/>
      <c r="P34" s="20">
        <v>10</v>
      </c>
      <c r="Q34" s="39" t="s">
        <v>1</v>
      </c>
      <c r="R34" s="39"/>
      <c r="S34" s="37"/>
      <c r="T34" s="37"/>
      <c r="U34" s="39"/>
      <c r="V34" s="39"/>
      <c r="W34" s="39" t="s">
        <v>1</v>
      </c>
      <c r="X34" s="39" t="s">
        <v>1</v>
      </c>
      <c r="Y34" s="42"/>
      <c r="Z34" s="39" t="s">
        <v>1</v>
      </c>
      <c r="AA34" s="39" t="s">
        <v>1</v>
      </c>
      <c r="AB34" s="18"/>
      <c r="AC34" s="39" t="s">
        <v>1</v>
      </c>
      <c r="AD34" s="39"/>
      <c r="AE34" s="39"/>
      <c r="AF34" s="39"/>
      <c r="AG34" s="39" t="s">
        <v>1</v>
      </c>
      <c r="AH34" s="39"/>
      <c r="AI34" s="18"/>
      <c r="AJ34" s="39"/>
      <c r="AK34" s="39"/>
      <c r="AL34" s="20">
        <v>10</v>
      </c>
      <c r="AM34" s="12"/>
    </row>
    <row r="35" spans="1:39" ht="12.4" customHeight="1" x14ac:dyDescent="0.15">
      <c r="A35" s="20"/>
      <c r="B35" s="59">
        <v>2</v>
      </c>
      <c r="C35" s="59"/>
      <c r="D35" s="59"/>
      <c r="E35" s="59"/>
      <c r="F35" s="59"/>
      <c r="G35" s="20" t="s">
        <v>133</v>
      </c>
      <c r="H35" s="57" t="s">
        <v>19</v>
      </c>
      <c r="I35" s="57"/>
      <c r="J35" s="57"/>
      <c r="K35" s="20" t="s">
        <v>40</v>
      </c>
      <c r="L35" s="20" t="s">
        <v>46</v>
      </c>
      <c r="M35" s="20" t="s">
        <v>48</v>
      </c>
      <c r="N35" s="59" t="s">
        <v>134</v>
      </c>
      <c r="O35" s="59"/>
      <c r="P35" s="20">
        <v>11</v>
      </c>
      <c r="Q35" s="39" t="s">
        <v>1</v>
      </c>
      <c r="R35" s="39"/>
      <c r="S35" s="37"/>
      <c r="T35" s="37"/>
      <c r="U35" s="39"/>
      <c r="V35" s="39"/>
      <c r="W35" s="39" t="s">
        <v>1</v>
      </c>
      <c r="X35" s="39" t="s">
        <v>1</v>
      </c>
      <c r="Y35" s="42"/>
      <c r="Z35" s="39" t="s">
        <v>1</v>
      </c>
      <c r="AA35" s="39" t="s">
        <v>1</v>
      </c>
      <c r="AB35" s="18"/>
      <c r="AC35" s="39" t="s">
        <v>1</v>
      </c>
      <c r="AD35" s="39"/>
      <c r="AE35" s="39"/>
      <c r="AF35" s="39"/>
      <c r="AG35" s="39" t="s">
        <v>1</v>
      </c>
      <c r="AH35" s="39"/>
      <c r="AI35" s="18"/>
      <c r="AJ35" s="39"/>
      <c r="AK35" s="39"/>
      <c r="AL35" s="20">
        <v>11</v>
      </c>
      <c r="AM35" s="12"/>
    </row>
    <row r="36" spans="1:39" ht="12.4" customHeight="1" x14ac:dyDescent="0.15">
      <c r="A36" s="20">
        <v>3.6</v>
      </c>
      <c r="B36" s="59">
        <v>2</v>
      </c>
      <c r="C36" s="59"/>
      <c r="D36" s="59"/>
      <c r="E36" s="59"/>
      <c r="F36" s="59"/>
      <c r="G36" s="20" t="s">
        <v>107</v>
      </c>
      <c r="H36" s="57" t="s">
        <v>81</v>
      </c>
      <c r="I36" s="57"/>
      <c r="J36" s="57"/>
      <c r="K36" s="20" t="s">
        <v>40</v>
      </c>
      <c r="L36" s="20">
        <v>1</v>
      </c>
      <c r="M36" s="20" t="s">
        <v>48</v>
      </c>
      <c r="N36" s="59" t="s">
        <v>108</v>
      </c>
      <c r="O36" s="59"/>
      <c r="P36" s="20">
        <v>12</v>
      </c>
      <c r="Q36" s="39" t="s">
        <v>1</v>
      </c>
      <c r="R36" s="39"/>
      <c r="S36" s="37"/>
      <c r="T36" s="37"/>
      <c r="U36" s="39"/>
      <c r="V36" s="39"/>
      <c r="W36" s="39" t="s">
        <v>1</v>
      </c>
      <c r="X36" s="39" t="s">
        <v>1</v>
      </c>
      <c r="Y36" s="42"/>
      <c r="Z36" s="39" t="s">
        <v>1</v>
      </c>
      <c r="AA36" s="39" t="s">
        <v>1</v>
      </c>
      <c r="AB36" s="18"/>
      <c r="AC36" s="39" t="s">
        <v>1</v>
      </c>
      <c r="AD36" s="39"/>
      <c r="AE36" s="39"/>
      <c r="AF36" s="39"/>
      <c r="AG36" s="39"/>
      <c r="AH36" s="39"/>
      <c r="AI36" s="18"/>
      <c r="AJ36" s="39"/>
      <c r="AK36" s="39"/>
      <c r="AL36" s="20">
        <v>12</v>
      </c>
      <c r="AM36" s="12"/>
    </row>
    <row r="37" spans="1:39" ht="12.4" customHeight="1" x14ac:dyDescent="0.35">
      <c r="A37" s="20" t="s">
        <v>47</v>
      </c>
      <c r="B37" s="59">
        <v>2</v>
      </c>
      <c r="C37" s="59"/>
      <c r="D37" s="59"/>
      <c r="E37" s="59"/>
      <c r="F37" s="59"/>
      <c r="G37" s="20" t="s">
        <v>109</v>
      </c>
      <c r="H37" s="57" t="s">
        <v>20</v>
      </c>
      <c r="I37" s="57"/>
      <c r="J37" s="57"/>
      <c r="K37" s="20" t="s">
        <v>40</v>
      </c>
      <c r="L37" s="20">
        <v>10</v>
      </c>
      <c r="M37" s="20" t="s">
        <v>48</v>
      </c>
      <c r="N37" s="59" t="s">
        <v>110</v>
      </c>
      <c r="O37" s="59"/>
      <c r="P37" s="20">
        <v>13</v>
      </c>
      <c r="Q37" s="39" t="s">
        <v>1</v>
      </c>
      <c r="R37" s="39"/>
      <c r="S37" s="37"/>
      <c r="T37" s="37"/>
      <c r="U37" s="39"/>
      <c r="V37" s="39"/>
      <c r="W37" s="39" t="s">
        <v>1</v>
      </c>
      <c r="X37" s="39" t="s">
        <v>1</v>
      </c>
      <c r="Y37" s="42"/>
      <c r="Z37" s="39" t="s">
        <v>1</v>
      </c>
      <c r="AA37" s="39" t="s">
        <v>1</v>
      </c>
      <c r="AB37" s="18"/>
      <c r="AC37" s="39" t="s">
        <v>1</v>
      </c>
      <c r="AD37" s="39"/>
      <c r="AE37" s="39"/>
      <c r="AF37" s="39"/>
      <c r="AG37" s="39" t="s">
        <v>1</v>
      </c>
      <c r="AH37" s="39"/>
      <c r="AI37" s="18"/>
      <c r="AJ37" s="39"/>
      <c r="AK37" s="39"/>
      <c r="AL37" s="20">
        <v>13</v>
      </c>
      <c r="AM37" s="13"/>
    </row>
    <row r="38" spans="1:39" ht="12.4" customHeight="1" x14ac:dyDescent="0.35">
      <c r="A38" s="20">
        <v>3.6</v>
      </c>
      <c r="B38" s="59">
        <v>2</v>
      </c>
      <c r="C38" s="59"/>
      <c r="D38" s="59"/>
      <c r="E38" s="59"/>
      <c r="F38" s="59"/>
      <c r="G38" s="20" t="s">
        <v>175</v>
      </c>
      <c r="H38" s="57" t="s">
        <v>164</v>
      </c>
      <c r="I38" s="57"/>
      <c r="J38" s="57"/>
      <c r="K38" s="20" t="s">
        <v>40</v>
      </c>
      <c r="L38" s="20">
        <v>1</v>
      </c>
      <c r="M38" s="20" t="s">
        <v>48</v>
      </c>
      <c r="N38" s="59" t="s">
        <v>167</v>
      </c>
      <c r="O38" s="59"/>
      <c r="P38" s="20">
        <v>16</v>
      </c>
      <c r="Q38" s="39" t="s">
        <v>1</v>
      </c>
      <c r="R38" s="11"/>
      <c r="S38" s="37"/>
      <c r="T38" s="37"/>
      <c r="U38" s="11"/>
      <c r="V38" s="11"/>
      <c r="W38" s="39" t="s">
        <v>1</v>
      </c>
      <c r="X38" s="39" t="s">
        <v>1</v>
      </c>
      <c r="Y38" s="42"/>
      <c r="Z38" s="39"/>
      <c r="AA38" s="39" t="s">
        <v>1</v>
      </c>
      <c r="AB38" s="18"/>
      <c r="AC38" s="39" t="s">
        <v>1</v>
      </c>
      <c r="AD38" s="39"/>
      <c r="AE38" s="39"/>
      <c r="AF38" s="39"/>
      <c r="AG38" s="39" t="s">
        <v>1</v>
      </c>
      <c r="AH38" s="11"/>
      <c r="AI38" s="18"/>
      <c r="AJ38" s="11"/>
      <c r="AK38" s="11"/>
      <c r="AL38" s="20">
        <v>16</v>
      </c>
      <c r="AM38" s="13"/>
    </row>
    <row r="39" spans="1:39" ht="12.4" customHeight="1" x14ac:dyDescent="0.15">
      <c r="A39" s="20">
        <v>3.6</v>
      </c>
      <c r="B39" s="59">
        <v>2</v>
      </c>
      <c r="C39" s="59"/>
      <c r="D39" s="59"/>
      <c r="E39" s="59"/>
      <c r="F39" s="59"/>
      <c r="G39" s="20" t="s">
        <v>176</v>
      </c>
      <c r="H39" s="57" t="s">
        <v>165</v>
      </c>
      <c r="I39" s="57"/>
      <c r="J39" s="57"/>
      <c r="K39" s="20" t="s">
        <v>40</v>
      </c>
      <c r="L39" s="20">
        <v>1</v>
      </c>
      <c r="M39" s="20" t="s">
        <v>48</v>
      </c>
      <c r="N39" s="59" t="s">
        <v>168</v>
      </c>
      <c r="O39" s="59"/>
      <c r="P39" s="20">
        <v>17</v>
      </c>
      <c r="Q39" s="39" t="s">
        <v>1</v>
      </c>
      <c r="R39" s="11"/>
      <c r="S39" s="37"/>
      <c r="T39" s="37"/>
      <c r="U39" s="11"/>
      <c r="V39" s="11"/>
      <c r="W39" s="39" t="s">
        <v>1</v>
      </c>
      <c r="X39" s="39" t="s">
        <v>1</v>
      </c>
      <c r="Y39" s="42"/>
      <c r="Z39" s="39"/>
      <c r="AA39" s="39" t="s">
        <v>1</v>
      </c>
      <c r="AB39" s="18"/>
      <c r="AC39" s="39" t="s">
        <v>1</v>
      </c>
      <c r="AD39" s="39"/>
      <c r="AE39" s="39"/>
      <c r="AF39" s="39"/>
      <c r="AG39" s="39" t="s">
        <v>1</v>
      </c>
      <c r="AH39" s="11"/>
      <c r="AI39" s="18"/>
      <c r="AJ39" s="11"/>
      <c r="AK39" s="11"/>
      <c r="AL39" s="20">
        <v>17</v>
      </c>
      <c r="AM39" s="12"/>
    </row>
    <row r="40" spans="1:39" ht="12.4" customHeight="1" x14ac:dyDescent="0.15">
      <c r="A40" s="20">
        <v>3.6</v>
      </c>
      <c r="B40" s="59">
        <v>2</v>
      </c>
      <c r="C40" s="59"/>
      <c r="D40" s="59"/>
      <c r="E40" s="59"/>
      <c r="F40" s="59"/>
      <c r="G40" s="20" t="s">
        <v>177</v>
      </c>
      <c r="H40" s="57" t="s">
        <v>166</v>
      </c>
      <c r="I40" s="57"/>
      <c r="J40" s="57"/>
      <c r="K40" s="20" t="s">
        <v>40</v>
      </c>
      <c r="L40" s="20">
        <v>1</v>
      </c>
      <c r="M40" s="20" t="s">
        <v>48</v>
      </c>
      <c r="N40" s="59" t="s">
        <v>169</v>
      </c>
      <c r="O40" s="59"/>
      <c r="P40" s="20">
        <v>18</v>
      </c>
      <c r="Q40" s="39" t="s">
        <v>1</v>
      </c>
      <c r="R40" s="11"/>
      <c r="S40" s="37"/>
      <c r="T40" s="37"/>
      <c r="U40" s="11"/>
      <c r="V40" s="11"/>
      <c r="W40" s="39" t="s">
        <v>1</v>
      </c>
      <c r="X40" s="39" t="s">
        <v>1</v>
      </c>
      <c r="Y40" s="42"/>
      <c r="Z40" s="39"/>
      <c r="AA40" s="39" t="s">
        <v>1</v>
      </c>
      <c r="AB40" s="18"/>
      <c r="AC40" s="39" t="s">
        <v>1</v>
      </c>
      <c r="AD40" s="39"/>
      <c r="AE40" s="39"/>
      <c r="AF40" s="39"/>
      <c r="AG40" s="39" t="s">
        <v>1</v>
      </c>
      <c r="AH40" s="11"/>
      <c r="AI40" s="18"/>
      <c r="AJ40" s="11"/>
      <c r="AK40" s="11"/>
      <c r="AL40" s="20">
        <v>18</v>
      </c>
      <c r="AM40" s="12"/>
    </row>
    <row r="41" spans="1:39" ht="12.4" customHeight="1" x14ac:dyDescent="0.15">
      <c r="A41" s="20"/>
      <c r="B41" s="59">
        <v>6</v>
      </c>
      <c r="C41" s="59"/>
      <c r="D41" s="59"/>
      <c r="E41" s="59"/>
      <c r="F41" s="59"/>
      <c r="G41" s="20" t="s">
        <v>129</v>
      </c>
      <c r="H41" s="61" t="s">
        <v>21</v>
      </c>
      <c r="I41" s="62"/>
      <c r="J41" s="63"/>
      <c r="K41" s="20" t="s">
        <v>40</v>
      </c>
      <c r="L41" s="20">
        <v>1</v>
      </c>
      <c r="M41" s="20" t="s">
        <v>43</v>
      </c>
      <c r="N41" s="59" t="s">
        <v>111</v>
      </c>
      <c r="O41" s="59"/>
      <c r="P41" s="20">
        <v>19</v>
      </c>
      <c r="Q41" s="39" t="s">
        <v>1</v>
      </c>
      <c r="R41" s="11"/>
      <c r="S41" s="37"/>
      <c r="T41" s="37"/>
      <c r="U41" s="11"/>
      <c r="V41" s="11"/>
      <c r="W41" s="39" t="s">
        <v>1</v>
      </c>
      <c r="X41" s="39" t="s">
        <v>1</v>
      </c>
      <c r="Y41" s="42"/>
      <c r="Z41" s="39"/>
      <c r="AA41" s="39" t="s">
        <v>1</v>
      </c>
      <c r="AB41" s="18"/>
      <c r="AC41" s="39" t="s">
        <v>1</v>
      </c>
      <c r="AD41" s="39"/>
      <c r="AE41" s="39"/>
      <c r="AF41" s="39"/>
      <c r="AG41" s="39" t="s">
        <v>1</v>
      </c>
      <c r="AH41" s="11"/>
      <c r="AI41" s="18"/>
      <c r="AJ41" s="11"/>
      <c r="AK41" s="11"/>
      <c r="AL41" s="20">
        <v>19</v>
      </c>
      <c r="AM41" s="12"/>
    </row>
    <row r="42" spans="1:39" ht="12.4" customHeight="1" x14ac:dyDescent="0.15">
      <c r="A42" s="10"/>
      <c r="B42" s="59">
        <v>6</v>
      </c>
      <c r="C42" s="59"/>
      <c r="D42" s="59"/>
      <c r="E42" s="59"/>
      <c r="F42" s="59"/>
      <c r="G42" s="20" t="s">
        <v>129</v>
      </c>
      <c r="H42" s="57" t="s">
        <v>22</v>
      </c>
      <c r="I42" s="57"/>
      <c r="J42" s="57"/>
      <c r="K42" s="20" t="s">
        <v>40</v>
      </c>
      <c r="L42" s="20" t="s">
        <v>49</v>
      </c>
      <c r="M42" s="20" t="s">
        <v>43</v>
      </c>
      <c r="N42" s="59" t="s">
        <v>112</v>
      </c>
      <c r="O42" s="59"/>
      <c r="P42" s="20">
        <v>20</v>
      </c>
      <c r="Q42" s="39" t="s">
        <v>1</v>
      </c>
      <c r="R42" s="11"/>
      <c r="S42" s="37"/>
      <c r="T42" s="37"/>
      <c r="U42" s="11"/>
      <c r="V42" s="11"/>
      <c r="W42" s="39" t="s">
        <v>1</v>
      </c>
      <c r="X42" s="39" t="s">
        <v>1</v>
      </c>
      <c r="Y42" s="42"/>
      <c r="Z42" s="39"/>
      <c r="AA42" s="39" t="s">
        <v>1</v>
      </c>
      <c r="AB42" s="18"/>
      <c r="AC42" s="39" t="s">
        <v>1</v>
      </c>
      <c r="AD42" s="39"/>
      <c r="AE42" s="39"/>
      <c r="AF42" s="39"/>
      <c r="AG42" s="39" t="s">
        <v>1</v>
      </c>
      <c r="AH42" s="11"/>
      <c r="AI42" s="18"/>
      <c r="AJ42" s="11"/>
      <c r="AK42" s="11"/>
      <c r="AL42" s="20">
        <v>20</v>
      </c>
      <c r="AM42" s="12"/>
    </row>
    <row r="43" spans="1:39" ht="12.4" customHeight="1" x14ac:dyDescent="0.15">
      <c r="A43" s="10"/>
      <c r="B43" s="59">
        <v>2</v>
      </c>
      <c r="C43" s="59"/>
      <c r="D43" s="59"/>
      <c r="E43" s="59"/>
      <c r="F43" s="59"/>
      <c r="G43" s="20" t="s">
        <v>93</v>
      </c>
      <c r="H43" s="61" t="s">
        <v>24</v>
      </c>
      <c r="I43" s="62"/>
      <c r="J43" s="63"/>
      <c r="K43" s="20" t="s">
        <v>41</v>
      </c>
      <c r="L43" s="20" t="s">
        <v>50</v>
      </c>
      <c r="M43" s="20" t="s">
        <v>43</v>
      </c>
      <c r="N43" s="59" t="s">
        <v>113</v>
      </c>
      <c r="O43" s="59"/>
      <c r="P43" s="20">
        <v>22</v>
      </c>
      <c r="Q43" s="11"/>
      <c r="R43" s="11"/>
      <c r="S43" s="37"/>
      <c r="T43" s="37"/>
      <c r="U43" s="11"/>
      <c r="V43" s="11"/>
      <c r="W43" s="11"/>
      <c r="X43" s="11"/>
      <c r="Y43" s="37"/>
      <c r="Z43" s="11"/>
      <c r="AA43" s="11"/>
      <c r="AB43" s="18"/>
      <c r="AC43" s="11"/>
      <c r="AD43" s="11"/>
      <c r="AE43" s="11"/>
      <c r="AF43" s="39" t="s">
        <v>1</v>
      </c>
      <c r="AG43" s="11"/>
      <c r="AH43" s="11"/>
      <c r="AI43" s="18"/>
      <c r="AJ43" s="11"/>
      <c r="AK43" s="11"/>
      <c r="AL43" s="20">
        <v>22</v>
      </c>
      <c r="AM43" s="12"/>
    </row>
    <row r="44" spans="1:39" ht="12.4" customHeight="1" x14ac:dyDescent="0.15">
      <c r="A44" s="10"/>
      <c r="B44" s="59">
        <v>2</v>
      </c>
      <c r="C44" s="59"/>
      <c r="D44" s="59"/>
      <c r="E44" s="59"/>
      <c r="F44" s="59"/>
      <c r="G44" s="20" t="s">
        <v>93</v>
      </c>
      <c r="H44" s="61" t="s">
        <v>23</v>
      </c>
      <c r="I44" s="62"/>
      <c r="J44" s="63"/>
      <c r="K44" s="20" t="s">
        <v>41</v>
      </c>
      <c r="L44" s="20" t="s">
        <v>50</v>
      </c>
      <c r="M44" s="20" t="s">
        <v>43</v>
      </c>
      <c r="N44" s="59" t="s">
        <v>114</v>
      </c>
      <c r="O44" s="59"/>
      <c r="P44" s="20">
        <v>23</v>
      </c>
      <c r="Q44" s="11"/>
      <c r="R44" s="11"/>
      <c r="S44" s="37"/>
      <c r="T44" s="37"/>
      <c r="U44" s="11"/>
      <c r="V44" s="11"/>
      <c r="W44" s="11"/>
      <c r="X44" s="11"/>
      <c r="Y44" s="37"/>
      <c r="Z44" s="11"/>
      <c r="AA44" s="11"/>
      <c r="AB44" s="18"/>
      <c r="AC44" s="11"/>
      <c r="AD44" s="11"/>
      <c r="AE44" s="11"/>
      <c r="AF44" s="39" t="s">
        <v>1</v>
      </c>
      <c r="AG44" s="11"/>
      <c r="AH44" s="11"/>
      <c r="AI44" s="18"/>
      <c r="AJ44" s="11"/>
      <c r="AK44" s="11"/>
      <c r="AL44" s="20">
        <v>23</v>
      </c>
      <c r="AM44" s="12"/>
    </row>
    <row r="45" spans="1:39" ht="14.9" customHeight="1" x14ac:dyDescent="0.35">
      <c r="A45" s="10"/>
      <c r="B45" s="59">
        <v>3</v>
      </c>
      <c r="C45" s="59"/>
      <c r="D45" s="59"/>
      <c r="E45" s="59"/>
      <c r="F45" s="59"/>
      <c r="G45" s="20" t="s">
        <v>97</v>
      </c>
      <c r="H45" s="61" t="s">
        <v>25</v>
      </c>
      <c r="I45" s="62"/>
      <c r="J45" s="63"/>
      <c r="K45" s="20" t="s">
        <v>41</v>
      </c>
      <c r="L45" s="20">
        <v>1</v>
      </c>
      <c r="M45" s="20" t="s">
        <v>43</v>
      </c>
      <c r="N45" s="59" t="s">
        <v>116</v>
      </c>
      <c r="O45" s="59"/>
      <c r="P45" s="20">
        <v>24</v>
      </c>
      <c r="Q45" s="11"/>
      <c r="R45" s="11"/>
      <c r="S45" s="37"/>
      <c r="T45" s="37"/>
      <c r="U45" s="11"/>
      <c r="V45" s="11"/>
      <c r="W45" s="11"/>
      <c r="X45" s="11"/>
      <c r="Y45" s="37"/>
      <c r="Z45" s="11"/>
      <c r="AA45" s="11"/>
      <c r="AB45" s="18"/>
      <c r="AC45" s="11"/>
      <c r="AD45" s="11"/>
      <c r="AE45" s="11"/>
      <c r="AF45" s="39" t="s">
        <v>1</v>
      </c>
      <c r="AG45" s="11"/>
      <c r="AH45" s="11"/>
      <c r="AI45" s="18"/>
      <c r="AJ45" s="11"/>
      <c r="AK45" s="11"/>
      <c r="AL45" s="20">
        <v>24</v>
      </c>
      <c r="AM45" s="13"/>
    </row>
    <row r="46" spans="1:39" ht="14.9" customHeight="1" x14ac:dyDescent="0.35">
      <c r="A46" s="10"/>
      <c r="B46" s="59">
        <v>3</v>
      </c>
      <c r="C46" s="59"/>
      <c r="D46" s="59"/>
      <c r="E46" s="59"/>
      <c r="F46" s="59"/>
      <c r="G46" s="20" t="s">
        <v>97</v>
      </c>
      <c r="H46" s="61" t="s">
        <v>115</v>
      </c>
      <c r="I46" s="62"/>
      <c r="J46" s="63"/>
      <c r="K46" s="20" t="s">
        <v>41</v>
      </c>
      <c r="L46" s="20"/>
      <c r="M46" s="20" t="s">
        <v>43</v>
      </c>
      <c r="N46" s="59" t="s">
        <v>116</v>
      </c>
      <c r="O46" s="59"/>
      <c r="P46" s="20">
        <v>25</v>
      </c>
      <c r="Q46" s="11"/>
      <c r="R46" s="11"/>
      <c r="S46" s="37"/>
      <c r="T46" s="37"/>
      <c r="U46" s="11"/>
      <c r="V46" s="11"/>
      <c r="W46" s="11"/>
      <c r="X46" s="11"/>
      <c r="Y46" s="37"/>
      <c r="Z46" s="11"/>
      <c r="AA46" s="11"/>
      <c r="AB46" s="18"/>
      <c r="AC46" s="11"/>
      <c r="AD46" s="11"/>
      <c r="AE46" s="11"/>
      <c r="AF46" s="39" t="s">
        <v>1</v>
      </c>
      <c r="AG46" s="11"/>
      <c r="AH46" s="11"/>
      <c r="AI46" s="18"/>
      <c r="AJ46" s="11"/>
      <c r="AK46" s="11"/>
      <c r="AL46" s="20">
        <v>25</v>
      </c>
      <c r="AM46" s="13"/>
    </row>
    <row r="47" spans="1:39" ht="12.4" customHeight="1" x14ac:dyDescent="0.15">
      <c r="A47" s="10"/>
      <c r="B47" s="59">
        <v>2</v>
      </c>
      <c r="C47" s="59"/>
      <c r="D47" s="59"/>
      <c r="E47" s="59"/>
      <c r="F47" s="59"/>
      <c r="G47" s="20" t="s">
        <v>103</v>
      </c>
      <c r="H47" s="61" t="s">
        <v>26</v>
      </c>
      <c r="I47" s="62"/>
      <c r="J47" s="63"/>
      <c r="K47" s="20" t="s">
        <v>41</v>
      </c>
      <c r="L47" s="20" t="s">
        <v>51</v>
      </c>
      <c r="M47" s="20" t="s">
        <v>43</v>
      </c>
      <c r="N47" s="59" t="s">
        <v>117</v>
      </c>
      <c r="O47" s="59"/>
      <c r="P47" s="20">
        <v>26</v>
      </c>
      <c r="Q47" s="11"/>
      <c r="R47" s="11"/>
      <c r="S47" s="37"/>
      <c r="T47" s="37"/>
      <c r="U47" s="11"/>
      <c r="V47" s="11"/>
      <c r="W47" s="39" t="s">
        <v>1</v>
      </c>
      <c r="X47" s="11"/>
      <c r="Y47" s="37"/>
      <c r="Z47" s="11"/>
      <c r="AA47" s="11"/>
      <c r="AB47" s="18"/>
      <c r="AC47" s="11"/>
      <c r="AD47" s="11"/>
      <c r="AE47" s="11"/>
      <c r="AF47" s="39" t="s">
        <v>1</v>
      </c>
      <c r="AG47" s="11"/>
      <c r="AH47" s="11"/>
      <c r="AI47" s="18"/>
      <c r="AJ47" s="11"/>
      <c r="AK47" s="11"/>
      <c r="AL47" s="20">
        <v>26</v>
      </c>
      <c r="AM47" s="12"/>
    </row>
    <row r="48" spans="1:39" ht="12.4" customHeight="1" x14ac:dyDescent="0.15">
      <c r="A48" s="10"/>
      <c r="B48" s="59">
        <v>2</v>
      </c>
      <c r="C48" s="59"/>
      <c r="D48" s="59"/>
      <c r="E48" s="59"/>
      <c r="F48" s="59"/>
      <c r="G48" s="20" t="s">
        <v>103</v>
      </c>
      <c r="H48" s="61" t="s">
        <v>85</v>
      </c>
      <c r="I48" s="62"/>
      <c r="J48" s="63"/>
      <c r="K48" s="20" t="s">
        <v>41</v>
      </c>
      <c r="L48" s="20" t="s">
        <v>51</v>
      </c>
      <c r="M48" s="20" t="s">
        <v>43</v>
      </c>
      <c r="N48" s="59" t="s">
        <v>118</v>
      </c>
      <c r="O48" s="59"/>
      <c r="P48" s="20">
        <v>27</v>
      </c>
      <c r="Q48" s="11"/>
      <c r="R48" s="11"/>
      <c r="S48" s="37"/>
      <c r="T48" s="37"/>
      <c r="U48" s="11"/>
      <c r="V48" s="11"/>
      <c r="W48" s="39" t="s">
        <v>1</v>
      </c>
      <c r="X48" s="11"/>
      <c r="Y48" s="37"/>
      <c r="Z48" s="11"/>
      <c r="AA48" s="11"/>
      <c r="AB48" s="18"/>
      <c r="AC48" s="11"/>
      <c r="AD48" s="11"/>
      <c r="AE48" s="11"/>
      <c r="AF48" s="39" t="s">
        <v>1</v>
      </c>
      <c r="AG48" s="11"/>
      <c r="AH48" s="11"/>
      <c r="AI48" s="18"/>
      <c r="AJ48" s="11"/>
      <c r="AK48" s="11"/>
      <c r="AL48" s="20">
        <v>27</v>
      </c>
      <c r="AM48" s="12"/>
    </row>
    <row r="49" spans="1:39" ht="12.4" customHeight="1" x14ac:dyDescent="0.15">
      <c r="A49" s="10"/>
      <c r="B49" s="59">
        <v>3</v>
      </c>
      <c r="C49" s="59"/>
      <c r="D49" s="59"/>
      <c r="E49" s="59"/>
      <c r="F49" s="59"/>
      <c r="G49" s="20" t="s">
        <v>119</v>
      </c>
      <c r="H49" s="57" t="s">
        <v>120</v>
      </c>
      <c r="I49" s="57"/>
      <c r="J49" s="57"/>
      <c r="K49" s="20" t="s">
        <v>41</v>
      </c>
      <c r="L49" s="20">
        <v>1</v>
      </c>
      <c r="M49" s="20" t="s">
        <v>43</v>
      </c>
      <c r="N49" s="59" t="s">
        <v>121</v>
      </c>
      <c r="O49" s="59"/>
      <c r="P49" s="20">
        <v>28</v>
      </c>
      <c r="Q49" s="11"/>
      <c r="R49" s="11"/>
      <c r="S49" s="37"/>
      <c r="T49" s="37"/>
      <c r="U49" s="11"/>
      <c r="V49" s="11"/>
      <c r="W49" s="11"/>
      <c r="X49" s="11"/>
      <c r="Y49" s="37"/>
      <c r="Z49" s="11"/>
      <c r="AA49" s="11"/>
      <c r="AB49" s="18"/>
      <c r="AC49" s="11"/>
      <c r="AD49" s="11"/>
      <c r="AE49" s="11"/>
      <c r="AF49" s="39" t="s">
        <v>1</v>
      </c>
      <c r="AG49" s="11"/>
      <c r="AH49" s="11"/>
      <c r="AI49" s="18"/>
      <c r="AJ49" s="11"/>
      <c r="AK49" s="11"/>
      <c r="AL49" s="20">
        <v>28</v>
      </c>
      <c r="AM49" s="12"/>
    </row>
    <row r="50" spans="1:39" ht="12.4" customHeight="1" x14ac:dyDescent="0.15">
      <c r="A50" s="10"/>
      <c r="B50" s="59">
        <v>4</v>
      </c>
      <c r="C50" s="59"/>
      <c r="D50" s="59"/>
      <c r="E50" s="59"/>
      <c r="F50" s="59"/>
      <c r="G50" s="20" t="s">
        <v>101</v>
      </c>
      <c r="H50" s="57" t="s">
        <v>27</v>
      </c>
      <c r="I50" s="57"/>
      <c r="J50" s="57"/>
      <c r="K50" s="20" t="s">
        <v>41</v>
      </c>
      <c r="L50" s="20">
        <v>1</v>
      </c>
      <c r="M50" s="20" t="s">
        <v>43</v>
      </c>
      <c r="N50" s="59" t="s">
        <v>122</v>
      </c>
      <c r="O50" s="59"/>
      <c r="P50" s="20">
        <v>29</v>
      </c>
      <c r="Q50" s="11"/>
      <c r="R50" s="11"/>
      <c r="S50" s="37"/>
      <c r="T50" s="37"/>
      <c r="U50" s="11"/>
      <c r="V50" s="11"/>
      <c r="W50" s="11"/>
      <c r="X50" s="11"/>
      <c r="Y50" s="37"/>
      <c r="Z50" s="11"/>
      <c r="AA50" s="11"/>
      <c r="AB50" s="18"/>
      <c r="AC50" s="11"/>
      <c r="AD50" s="11"/>
      <c r="AE50" s="11"/>
      <c r="AF50" s="39" t="s">
        <v>1</v>
      </c>
      <c r="AG50" s="11"/>
      <c r="AH50" s="11"/>
      <c r="AI50" s="18"/>
      <c r="AJ50" s="11"/>
      <c r="AK50" s="11"/>
      <c r="AL50" s="20">
        <v>29</v>
      </c>
      <c r="AM50" s="12"/>
    </row>
    <row r="51" spans="1:39" ht="12.4" customHeight="1" x14ac:dyDescent="0.15">
      <c r="A51" s="10"/>
      <c r="B51" s="59">
        <v>3</v>
      </c>
      <c r="C51" s="59"/>
      <c r="D51" s="59"/>
      <c r="E51" s="59"/>
      <c r="F51" s="59"/>
      <c r="G51" s="20" t="s">
        <v>105</v>
      </c>
      <c r="H51" s="57" t="s">
        <v>123</v>
      </c>
      <c r="I51" s="57"/>
      <c r="J51" s="57"/>
      <c r="K51" s="20" t="s">
        <v>41</v>
      </c>
      <c r="L51" s="20">
        <v>1</v>
      </c>
      <c r="M51" s="20" t="s">
        <v>43</v>
      </c>
      <c r="N51" s="59" t="s">
        <v>124</v>
      </c>
      <c r="O51" s="59"/>
      <c r="P51" s="20">
        <v>30</v>
      </c>
      <c r="Q51" s="11"/>
      <c r="R51" s="11"/>
      <c r="S51" s="37"/>
      <c r="T51" s="37"/>
      <c r="U51" s="11"/>
      <c r="V51" s="11"/>
      <c r="W51" s="11"/>
      <c r="X51" s="11"/>
      <c r="Y51" s="37"/>
      <c r="Z51" s="11"/>
      <c r="AA51" s="11"/>
      <c r="AB51" s="18"/>
      <c r="AC51" s="11"/>
      <c r="AD51" s="11"/>
      <c r="AE51" s="11"/>
      <c r="AF51" s="39" t="s">
        <v>1</v>
      </c>
      <c r="AG51" s="11"/>
      <c r="AH51" s="11"/>
      <c r="AI51" s="18"/>
      <c r="AJ51" s="11"/>
      <c r="AK51" s="11"/>
      <c r="AL51" s="20">
        <v>30</v>
      </c>
      <c r="AM51" s="12"/>
    </row>
    <row r="52" spans="1:39" ht="12.4" customHeight="1" x14ac:dyDescent="0.15">
      <c r="A52" s="10"/>
      <c r="B52" s="59">
        <v>2</v>
      </c>
      <c r="C52" s="59"/>
      <c r="D52" s="59"/>
      <c r="E52" s="59"/>
      <c r="F52" s="59"/>
      <c r="G52" s="20" t="s">
        <v>99</v>
      </c>
      <c r="H52" s="57" t="s">
        <v>28</v>
      </c>
      <c r="I52" s="57"/>
      <c r="J52" s="57"/>
      <c r="K52" s="20" t="s">
        <v>41</v>
      </c>
      <c r="L52" s="20">
        <v>1</v>
      </c>
      <c r="M52" s="20" t="s">
        <v>43</v>
      </c>
      <c r="N52" s="59" t="s">
        <v>125</v>
      </c>
      <c r="O52" s="59"/>
      <c r="P52" s="20">
        <v>31</v>
      </c>
      <c r="Q52" s="11"/>
      <c r="R52" s="11"/>
      <c r="S52" s="37"/>
      <c r="T52" s="37"/>
      <c r="U52" s="11"/>
      <c r="V52" s="11"/>
      <c r="W52" s="11"/>
      <c r="X52" s="11"/>
      <c r="Y52" s="37"/>
      <c r="Z52" s="11"/>
      <c r="AA52" s="11"/>
      <c r="AB52" s="18"/>
      <c r="AC52" s="11"/>
      <c r="AD52" s="11"/>
      <c r="AE52" s="11"/>
      <c r="AF52" s="39" t="s">
        <v>1</v>
      </c>
      <c r="AG52" s="11"/>
      <c r="AH52" s="11"/>
      <c r="AI52" s="18"/>
      <c r="AJ52" s="11"/>
      <c r="AK52" s="11"/>
      <c r="AL52" s="20">
        <v>31</v>
      </c>
      <c r="AM52" s="12"/>
    </row>
    <row r="53" spans="1:39" ht="12.4" customHeight="1" x14ac:dyDescent="0.15">
      <c r="A53" s="10"/>
      <c r="B53" s="59">
        <v>2</v>
      </c>
      <c r="C53" s="59"/>
      <c r="D53" s="59"/>
      <c r="E53" s="59"/>
      <c r="F53" s="59"/>
      <c r="G53" s="20" t="s">
        <v>99</v>
      </c>
      <c r="H53" s="57" t="s">
        <v>29</v>
      </c>
      <c r="I53" s="57"/>
      <c r="J53" s="57"/>
      <c r="K53" s="20" t="s">
        <v>41</v>
      </c>
      <c r="L53" s="20">
        <v>1</v>
      </c>
      <c r="M53" s="20" t="s">
        <v>43</v>
      </c>
      <c r="N53" s="59" t="s">
        <v>126</v>
      </c>
      <c r="O53" s="59"/>
      <c r="P53" s="20">
        <v>32</v>
      </c>
      <c r="Q53" s="11"/>
      <c r="R53" s="11"/>
      <c r="S53" s="37"/>
      <c r="T53" s="37"/>
      <c r="U53" s="11"/>
      <c r="V53" s="11"/>
      <c r="W53" s="11"/>
      <c r="X53" s="11"/>
      <c r="Y53" s="37"/>
      <c r="Z53" s="11"/>
      <c r="AA53" s="11"/>
      <c r="AB53" s="18"/>
      <c r="AC53" s="11"/>
      <c r="AD53" s="11"/>
      <c r="AE53" s="11"/>
      <c r="AF53" s="39" t="s">
        <v>1</v>
      </c>
      <c r="AG53" s="11"/>
      <c r="AH53" s="11"/>
      <c r="AI53" s="18"/>
      <c r="AJ53" s="11"/>
      <c r="AK53" s="11"/>
      <c r="AL53" s="20">
        <v>32</v>
      </c>
      <c r="AM53" s="12"/>
    </row>
    <row r="54" spans="1:39" ht="12.4" customHeight="1" x14ac:dyDescent="0.15">
      <c r="A54" s="10"/>
      <c r="B54" s="59">
        <v>3</v>
      </c>
      <c r="C54" s="59"/>
      <c r="D54" s="59"/>
      <c r="E54" s="59"/>
      <c r="F54" s="59"/>
      <c r="G54" s="20" t="s">
        <v>127</v>
      </c>
      <c r="H54" s="57" t="s">
        <v>30</v>
      </c>
      <c r="I54" s="57"/>
      <c r="J54" s="57"/>
      <c r="K54" s="20" t="s">
        <v>41</v>
      </c>
      <c r="L54" s="20">
        <v>1</v>
      </c>
      <c r="M54" s="20" t="s">
        <v>43</v>
      </c>
      <c r="N54" s="59" t="s">
        <v>128</v>
      </c>
      <c r="O54" s="59"/>
      <c r="P54" s="20">
        <v>33</v>
      </c>
      <c r="Q54" s="11"/>
      <c r="R54" s="11"/>
      <c r="S54" s="37"/>
      <c r="T54" s="37"/>
      <c r="U54" s="39" t="s">
        <v>1</v>
      </c>
      <c r="V54" s="11"/>
      <c r="W54" s="11"/>
      <c r="X54" s="11"/>
      <c r="Y54" s="37"/>
      <c r="Z54" s="11"/>
      <c r="AA54" s="11"/>
      <c r="AB54" s="18"/>
      <c r="AC54" s="11"/>
      <c r="AD54" s="11"/>
      <c r="AE54" s="11"/>
      <c r="AF54" s="39" t="s">
        <v>1</v>
      </c>
      <c r="AG54" s="11"/>
      <c r="AH54" s="11"/>
      <c r="AI54" s="18"/>
      <c r="AJ54" s="11"/>
      <c r="AK54" s="11"/>
      <c r="AL54" s="20">
        <v>33</v>
      </c>
      <c r="AM54" s="12"/>
    </row>
    <row r="55" spans="1:39" ht="12.4" customHeight="1" x14ac:dyDescent="0.15">
      <c r="A55" s="10"/>
      <c r="B55" s="59">
        <v>4</v>
      </c>
      <c r="C55" s="59"/>
      <c r="D55" s="59"/>
      <c r="E55" s="59"/>
      <c r="F55" s="59"/>
      <c r="G55" s="20" t="s">
        <v>135</v>
      </c>
      <c r="H55" s="57" t="s">
        <v>137</v>
      </c>
      <c r="I55" s="57"/>
      <c r="J55" s="57"/>
      <c r="K55" s="20" t="s">
        <v>41</v>
      </c>
      <c r="L55" s="20" t="s">
        <v>46</v>
      </c>
      <c r="M55" s="20" t="s">
        <v>48</v>
      </c>
      <c r="N55" s="59" t="s">
        <v>138</v>
      </c>
      <c r="O55" s="59"/>
      <c r="P55" s="20">
        <v>34</v>
      </c>
      <c r="Q55" s="11"/>
      <c r="R55" s="39" t="s">
        <v>1</v>
      </c>
      <c r="S55" s="37"/>
      <c r="T55" s="37"/>
      <c r="U55" s="11"/>
      <c r="V55" s="11"/>
      <c r="W55" s="11"/>
      <c r="X55" s="11"/>
      <c r="Y55" s="37"/>
      <c r="Z55" s="11"/>
      <c r="AA55" s="11"/>
      <c r="AB55" s="18"/>
      <c r="AC55" s="11"/>
      <c r="AD55" s="11"/>
      <c r="AE55" s="11"/>
      <c r="AF55" s="39" t="s">
        <v>1</v>
      </c>
      <c r="AG55" s="11"/>
      <c r="AH55" s="11"/>
      <c r="AI55" s="18"/>
      <c r="AJ55" s="11"/>
      <c r="AK55" s="11"/>
      <c r="AL55" s="20">
        <v>34</v>
      </c>
      <c r="AM55" s="12"/>
    </row>
    <row r="56" spans="1:39" ht="12.4" customHeight="1" x14ac:dyDescent="0.15">
      <c r="A56" s="10"/>
      <c r="B56" s="59">
        <v>4</v>
      </c>
      <c r="C56" s="59"/>
      <c r="D56" s="59"/>
      <c r="E56" s="59"/>
      <c r="F56" s="59"/>
      <c r="G56" s="20" t="s">
        <v>136</v>
      </c>
      <c r="H56" s="57" t="s">
        <v>153</v>
      </c>
      <c r="I56" s="57"/>
      <c r="J56" s="57"/>
      <c r="K56" s="20" t="s">
        <v>41</v>
      </c>
      <c r="L56" s="20" t="s">
        <v>46</v>
      </c>
      <c r="M56" s="20" t="s">
        <v>48</v>
      </c>
      <c r="N56" s="59" t="s">
        <v>139</v>
      </c>
      <c r="O56" s="59"/>
      <c r="P56" s="20">
        <v>35</v>
      </c>
      <c r="Q56" s="11"/>
      <c r="R56" s="11"/>
      <c r="S56" s="37"/>
      <c r="T56" s="37"/>
      <c r="U56" s="11"/>
      <c r="V56" s="11"/>
      <c r="W56" s="11"/>
      <c r="X56" s="11"/>
      <c r="Y56" s="37"/>
      <c r="Z56" s="11"/>
      <c r="AA56" s="11"/>
      <c r="AB56" s="18"/>
      <c r="AC56" s="11"/>
      <c r="AD56" s="11"/>
      <c r="AE56" s="11"/>
      <c r="AF56" s="39" t="s">
        <v>1</v>
      </c>
      <c r="AG56" s="11"/>
      <c r="AH56" s="11"/>
      <c r="AI56" s="18"/>
      <c r="AJ56" s="11"/>
      <c r="AK56" s="11"/>
      <c r="AL56" s="20">
        <v>35</v>
      </c>
      <c r="AM56" s="12"/>
    </row>
    <row r="57" spans="1:39" ht="12.4" customHeight="1" x14ac:dyDescent="0.15">
      <c r="A57" s="10"/>
      <c r="B57" s="59">
        <v>3</v>
      </c>
      <c r="C57" s="59"/>
      <c r="D57" s="59"/>
      <c r="E57" s="59"/>
      <c r="F57" s="59"/>
      <c r="G57" s="20" t="s">
        <v>140</v>
      </c>
      <c r="H57" s="57" t="s">
        <v>31</v>
      </c>
      <c r="I57" s="57"/>
      <c r="J57" s="57"/>
      <c r="K57" s="20" t="s">
        <v>41</v>
      </c>
      <c r="L57" s="20" t="s">
        <v>46</v>
      </c>
      <c r="M57" s="20" t="s">
        <v>48</v>
      </c>
      <c r="N57" s="59" t="s">
        <v>142</v>
      </c>
      <c r="O57" s="59"/>
      <c r="P57" s="20">
        <v>38</v>
      </c>
      <c r="Q57" s="11"/>
      <c r="R57" s="11"/>
      <c r="S57" s="37"/>
      <c r="T57" s="37"/>
      <c r="U57" s="11"/>
      <c r="V57" s="11"/>
      <c r="W57" s="11"/>
      <c r="X57" s="11"/>
      <c r="Y57" s="37"/>
      <c r="Z57" s="11"/>
      <c r="AA57" s="11"/>
      <c r="AB57" s="18"/>
      <c r="AC57" s="11"/>
      <c r="AD57" s="11"/>
      <c r="AE57" s="11"/>
      <c r="AF57" s="39" t="s">
        <v>1</v>
      </c>
      <c r="AG57" s="11"/>
      <c r="AH57" s="11"/>
      <c r="AI57" s="18"/>
      <c r="AJ57" s="11"/>
      <c r="AK57" s="11"/>
      <c r="AL57" s="20">
        <v>38</v>
      </c>
      <c r="AM57" s="12"/>
    </row>
    <row r="58" spans="1:39" ht="12.4" customHeight="1" x14ac:dyDescent="0.15">
      <c r="A58" s="20" t="s">
        <v>53</v>
      </c>
      <c r="B58" s="59">
        <v>3</v>
      </c>
      <c r="C58" s="59"/>
      <c r="D58" s="59"/>
      <c r="E58" s="59"/>
      <c r="F58" s="59"/>
      <c r="G58" s="20" t="s">
        <v>141</v>
      </c>
      <c r="H58" s="57" t="s">
        <v>32</v>
      </c>
      <c r="I58" s="57"/>
      <c r="J58" s="57"/>
      <c r="K58" s="20" t="s">
        <v>41</v>
      </c>
      <c r="L58" s="20">
        <v>10</v>
      </c>
      <c r="M58" s="20" t="s">
        <v>48</v>
      </c>
      <c r="N58" s="59" t="s">
        <v>143</v>
      </c>
      <c r="O58" s="59"/>
      <c r="P58" s="20">
        <v>39</v>
      </c>
      <c r="Q58" s="11"/>
      <c r="R58" s="11"/>
      <c r="S58" s="37"/>
      <c r="T58" s="37"/>
      <c r="U58" s="11"/>
      <c r="V58" s="11"/>
      <c r="W58" s="11"/>
      <c r="X58" s="11"/>
      <c r="Y58" s="37"/>
      <c r="Z58" s="11"/>
      <c r="AA58" s="11"/>
      <c r="AB58" s="18"/>
      <c r="AC58" s="11"/>
      <c r="AD58" s="11"/>
      <c r="AE58" s="11"/>
      <c r="AF58" s="39" t="s">
        <v>1</v>
      </c>
      <c r="AG58" s="11"/>
      <c r="AH58" s="11"/>
      <c r="AI58" s="18"/>
      <c r="AJ58" s="11"/>
      <c r="AK58" s="11"/>
      <c r="AL58" s="20">
        <v>39</v>
      </c>
      <c r="AM58" s="12"/>
    </row>
    <row r="59" spans="1:39" ht="12.4" customHeight="1" x14ac:dyDescent="0.15">
      <c r="A59" s="10"/>
      <c r="B59" s="59">
        <v>6</v>
      </c>
      <c r="C59" s="59"/>
      <c r="D59" s="59"/>
      <c r="E59" s="59"/>
      <c r="F59" s="59"/>
      <c r="G59" s="20" t="s">
        <v>129</v>
      </c>
      <c r="H59" s="57" t="s">
        <v>33</v>
      </c>
      <c r="I59" s="57"/>
      <c r="J59" s="57"/>
      <c r="K59" s="20" t="s">
        <v>41</v>
      </c>
      <c r="L59" s="20">
        <v>1</v>
      </c>
      <c r="M59" s="20" t="s">
        <v>43</v>
      </c>
      <c r="N59" s="59" t="s">
        <v>130</v>
      </c>
      <c r="O59" s="59"/>
      <c r="P59" s="20">
        <v>52</v>
      </c>
      <c r="Q59" s="11"/>
      <c r="R59" s="11"/>
      <c r="S59" s="37"/>
      <c r="T59" s="37"/>
      <c r="U59" s="11"/>
      <c r="V59" s="11"/>
      <c r="W59" s="11"/>
      <c r="X59" s="11"/>
      <c r="Y59" s="37"/>
      <c r="Z59" s="11"/>
      <c r="AA59" s="11"/>
      <c r="AB59" s="18"/>
      <c r="AC59" s="11"/>
      <c r="AD59" s="11"/>
      <c r="AE59" s="11"/>
      <c r="AF59" s="39" t="s">
        <v>1</v>
      </c>
      <c r="AG59" s="11"/>
      <c r="AH59" s="11"/>
      <c r="AI59" s="18"/>
      <c r="AJ59" s="11"/>
      <c r="AK59" s="11"/>
      <c r="AL59" s="20">
        <v>52</v>
      </c>
      <c r="AM59" s="12"/>
    </row>
    <row r="60" spans="1:39" ht="12.4" customHeight="1" x14ac:dyDescent="0.15">
      <c r="A60" s="10"/>
      <c r="B60" s="59">
        <v>6</v>
      </c>
      <c r="C60" s="59"/>
      <c r="D60" s="59"/>
      <c r="E60" s="59"/>
      <c r="F60" s="59"/>
      <c r="G60" s="20" t="s">
        <v>129</v>
      </c>
      <c r="H60" s="57" t="s">
        <v>34</v>
      </c>
      <c r="I60" s="57"/>
      <c r="J60" s="57"/>
      <c r="K60" s="20" t="s">
        <v>41</v>
      </c>
      <c r="L60" s="20">
        <v>1</v>
      </c>
      <c r="M60" s="20" t="s">
        <v>43</v>
      </c>
      <c r="N60" s="59" t="s">
        <v>128</v>
      </c>
      <c r="O60" s="59"/>
      <c r="P60" s="20">
        <v>53</v>
      </c>
      <c r="Q60" s="11"/>
      <c r="R60" s="11"/>
      <c r="S60" s="37"/>
      <c r="T60" s="37"/>
      <c r="U60" s="11"/>
      <c r="V60" s="11"/>
      <c r="W60" s="11"/>
      <c r="X60" s="11"/>
      <c r="Y60" s="37"/>
      <c r="Z60" s="11"/>
      <c r="AA60" s="11"/>
      <c r="AB60" s="18"/>
      <c r="AC60" s="11"/>
      <c r="AD60" s="11"/>
      <c r="AE60" s="11"/>
      <c r="AF60" s="39" t="s">
        <v>1</v>
      </c>
      <c r="AG60" s="11"/>
      <c r="AH60" s="11"/>
      <c r="AI60" s="18"/>
      <c r="AJ60" s="11"/>
      <c r="AK60" s="11"/>
      <c r="AL60" s="20">
        <v>53</v>
      </c>
      <c r="AM60" s="12"/>
    </row>
    <row r="61" spans="1:39" ht="12.4" customHeight="1" x14ac:dyDescent="0.15">
      <c r="A61" s="20">
        <v>4.9000000000000004</v>
      </c>
      <c r="B61" s="59">
        <v>3</v>
      </c>
      <c r="C61" s="59"/>
      <c r="D61" s="59"/>
      <c r="E61" s="59"/>
      <c r="F61" s="59"/>
      <c r="G61" s="20" t="s">
        <v>131</v>
      </c>
      <c r="H61" s="57" t="s">
        <v>35</v>
      </c>
      <c r="I61" s="57"/>
      <c r="J61" s="57"/>
      <c r="K61" s="20" t="s">
        <v>42</v>
      </c>
      <c r="L61" s="20">
        <v>1</v>
      </c>
      <c r="M61" s="20" t="s">
        <v>144</v>
      </c>
      <c r="N61" s="59" t="s">
        <v>132</v>
      </c>
      <c r="O61" s="59"/>
      <c r="P61" s="20">
        <v>55</v>
      </c>
      <c r="Q61" s="11"/>
      <c r="R61" s="11"/>
      <c r="S61" s="37"/>
      <c r="T61" s="37"/>
      <c r="U61" s="39" t="s">
        <v>1</v>
      </c>
      <c r="V61" s="11"/>
      <c r="W61" s="11"/>
      <c r="X61" s="11"/>
      <c r="Y61" s="37"/>
      <c r="Z61" s="11"/>
      <c r="AA61" s="11"/>
      <c r="AB61" s="18"/>
      <c r="AC61" s="11"/>
      <c r="AD61" s="11"/>
      <c r="AE61" s="11"/>
      <c r="AF61" s="39" t="s">
        <v>1</v>
      </c>
      <c r="AG61" s="11"/>
      <c r="AH61" s="11"/>
      <c r="AI61" s="18"/>
      <c r="AJ61" s="11"/>
      <c r="AK61" s="11"/>
      <c r="AL61" s="20">
        <v>55</v>
      </c>
      <c r="AM61" s="12"/>
    </row>
    <row r="62" spans="1:39" ht="12.4" customHeight="1" x14ac:dyDescent="0.15">
      <c r="A62" s="20">
        <v>3</v>
      </c>
      <c r="B62" s="59">
        <v>2</v>
      </c>
      <c r="C62" s="59"/>
      <c r="D62" s="59"/>
      <c r="E62" s="59"/>
      <c r="F62" s="59"/>
      <c r="G62" s="20" t="s">
        <v>107</v>
      </c>
      <c r="H62" s="57" t="s">
        <v>36</v>
      </c>
      <c r="I62" s="57"/>
      <c r="J62" s="57"/>
      <c r="K62" s="20" t="s">
        <v>42</v>
      </c>
      <c r="L62" s="20">
        <v>1</v>
      </c>
      <c r="M62" s="20" t="s">
        <v>48</v>
      </c>
      <c r="N62" s="111" t="s">
        <v>107</v>
      </c>
      <c r="O62" s="112"/>
      <c r="P62" s="20">
        <v>58</v>
      </c>
      <c r="Q62" s="11"/>
      <c r="R62" s="11"/>
      <c r="S62" s="37"/>
      <c r="T62" s="37"/>
      <c r="U62" s="11"/>
      <c r="V62" s="11"/>
      <c r="W62" s="11"/>
      <c r="X62" s="11"/>
      <c r="Y62" s="37"/>
      <c r="Z62" s="11"/>
      <c r="AA62" s="11"/>
      <c r="AB62" s="18"/>
      <c r="AC62" s="11"/>
      <c r="AD62" s="39" t="s">
        <v>1</v>
      </c>
      <c r="AE62" s="39"/>
      <c r="AF62" s="11"/>
      <c r="AG62" s="11"/>
      <c r="AH62" s="39" t="s">
        <v>1</v>
      </c>
      <c r="AI62" s="18"/>
      <c r="AJ62" s="11"/>
      <c r="AK62" s="11"/>
      <c r="AL62" s="20">
        <v>58</v>
      </c>
      <c r="AM62" s="12"/>
    </row>
    <row r="63" spans="1:39" ht="12.4" customHeight="1" x14ac:dyDescent="0.15">
      <c r="A63" s="10"/>
      <c r="B63" s="59">
        <v>2</v>
      </c>
      <c r="C63" s="59"/>
      <c r="D63" s="59"/>
      <c r="E63" s="59"/>
      <c r="F63" s="59"/>
      <c r="G63" s="20" t="s">
        <v>107</v>
      </c>
      <c r="H63" s="57" t="s">
        <v>37</v>
      </c>
      <c r="I63" s="57"/>
      <c r="J63" s="57"/>
      <c r="K63" s="20" t="s">
        <v>42</v>
      </c>
      <c r="L63" s="20">
        <v>1</v>
      </c>
      <c r="M63" s="20" t="s">
        <v>48</v>
      </c>
      <c r="N63" s="111" t="s">
        <v>107</v>
      </c>
      <c r="O63" s="112"/>
      <c r="P63" s="20">
        <v>59</v>
      </c>
      <c r="Q63" s="11"/>
      <c r="R63" s="11"/>
      <c r="S63" s="37"/>
      <c r="T63" s="37"/>
      <c r="U63" s="11"/>
      <c r="V63" s="11"/>
      <c r="W63" s="11"/>
      <c r="X63" s="11"/>
      <c r="Y63" s="37"/>
      <c r="Z63" s="11"/>
      <c r="AA63" s="11"/>
      <c r="AB63" s="18"/>
      <c r="AC63" s="11"/>
      <c r="AD63" s="39"/>
      <c r="AE63" s="39" t="s">
        <v>1</v>
      </c>
      <c r="AF63" s="11"/>
      <c r="AG63" s="11"/>
      <c r="AH63" s="39" t="s">
        <v>1</v>
      </c>
      <c r="AI63" s="18"/>
      <c r="AJ63" s="11"/>
      <c r="AK63" s="11"/>
      <c r="AL63" s="20">
        <v>59</v>
      </c>
      <c r="AM63" s="12"/>
    </row>
    <row r="64" spans="1:39" ht="12.4" customHeight="1" x14ac:dyDescent="0.15">
      <c r="A64" s="10"/>
      <c r="B64" s="59">
        <v>3</v>
      </c>
      <c r="C64" s="59"/>
      <c r="D64" s="59"/>
      <c r="E64" s="59"/>
      <c r="F64" s="59"/>
      <c r="G64" s="20" t="s">
        <v>179</v>
      </c>
      <c r="H64" s="57" t="s">
        <v>38</v>
      </c>
      <c r="I64" s="57"/>
      <c r="J64" s="57"/>
      <c r="K64" s="20" t="s">
        <v>42</v>
      </c>
      <c r="L64" s="20">
        <v>1</v>
      </c>
      <c r="M64" s="20" t="s">
        <v>43</v>
      </c>
      <c r="N64" s="111" t="s">
        <v>179</v>
      </c>
      <c r="O64" s="112"/>
      <c r="P64" s="20">
        <v>60</v>
      </c>
      <c r="Q64" s="11"/>
      <c r="R64" s="11"/>
      <c r="S64" s="37"/>
      <c r="T64" s="37"/>
      <c r="U64" s="11"/>
      <c r="V64" s="11"/>
      <c r="W64" s="11"/>
      <c r="X64" s="11"/>
      <c r="Y64" s="37"/>
      <c r="Z64" s="11"/>
      <c r="AA64" s="11"/>
      <c r="AB64" s="18"/>
      <c r="AC64" s="11"/>
      <c r="AD64" s="39" t="s">
        <v>1</v>
      </c>
      <c r="AE64" s="39"/>
      <c r="AF64" s="11"/>
      <c r="AG64" s="11"/>
      <c r="AH64" s="39" t="s">
        <v>1</v>
      </c>
      <c r="AI64" s="18"/>
      <c r="AJ64" s="11"/>
      <c r="AK64" s="11"/>
      <c r="AL64" s="20">
        <v>60</v>
      </c>
      <c r="AM64" s="12"/>
    </row>
    <row r="65" spans="1:39" ht="12.4" customHeight="1" x14ac:dyDescent="0.15">
      <c r="A65" s="10"/>
      <c r="B65" s="59">
        <v>3</v>
      </c>
      <c r="C65" s="59"/>
      <c r="D65" s="59"/>
      <c r="E65" s="59"/>
      <c r="F65" s="59"/>
      <c r="G65" s="20" t="s">
        <v>179</v>
      </c>
      <c r="H65" s="57" t="s">
        <v>39</v>
      </c>
      <c r="I65" s="57"/>
      <c r="J65" s="57"/>
      <c r="K65" s="20" t="s">
        <v>42</v>
      </c>
      <c r="L65" s="20">
        <v>1</v>
      </c>
      <c r="M65" s="20" t="s">
        <v>43</v>
      </c>
      <c r="N65" s="111" t="s">
        <v>179</v>
      </c>
      <c r="O65" s="112"/>
      <c r="P65" s="20">
        <v>61</v>
      </c>
      <c r="Q65" s="11"/>
      <c r="R65" s="11"/>
      <c r="S65" s="37"/>
      <c r="T65" s="37"/>
      <c r="U65" s="11"/>
      <c r="V65" s="11"/>
      <c r="W65" s="11"/>
      <c r="X65" s="11"/>
      <c r="Y65" s="37"/>
      <c r="Z65" s="11"/>
      <c r="AA65" s="11"/>
      <c r="AB65" s="18"/>
      <c r="AC65" s="11"/>
      <c r="AD65" s="39"/>
      <c r="AE65" s="39" t="s">
        <v>1</v>
      </c>
      <c r="AF65" s="11"/>
      <c r="AG65" s="11"/>
      <c r="AH65" s="39" t="s">
        <v>1</v>
      </c>
      <c r="AI65" s="18"/>
      <c r="AJ65" s="11"/>
      <c r="AK65" s="11"/>
      <c r="AL65" s="20">
        <v>61</v>
      </c>
      <c r="AM65" s="12"/>
    </row>
    <row r="66" spans="1:39" ht="12.4" customHeight="1" x14ac:dyDescent="0.15">
      <c r="A66" s="10"/>
      <c r="B66" s="59">
        <v>2</v>
      </c>
      <c r="C66" s="59"/>
      <c r="D66" s="59"/>
      <c r="E66" s="59"/>
      <c r="F66" s="59"/>
      <c r="G66" s="20" t="s">
        <v>178</v>
      </c>
      <c r="H66" s="57" t="s">
        <v>83</v>
      </c>
      <c r="I66" s="57"/>
      <c r="J66" s="57"/>
      <c r="K66" s="20" t="s">
        <v>42</v>
      </c>
      <c r="L66" s="20">
        <v>1</v>
      </c>
      <c r="M66" s="20" t="s">
        <v>43</v>
      </c>
      <c r="N66" s="59" t="s">
        <v>178</v>
      </c>
      <c r="O66" s="59"/>
      <c r="P66" s="20">
        <v>62</v>
      </c>
      <c r="Q66" s="11"/>
      <c r="R66" s="11"/>
      <c r="S66" s="37"/>
      <c r="T66" s="37"/>
      <c r="U66" s="11"/>
      <c r="V66" s="11"/>
      <c r="W66" s="11"/>
      <c r="X66" s="11"/>
      <c r="Y66" s="37"/>
      <c r="Z66" s="11"/>
      <c r="AA66" s="11"/>
      <c r="AB66" s="18"/>
      <c r="AC66" s="11"/>
      <c r="AD66" s="39" t="s">
        <v>1</v>
      </c>
      <c r="AE66" s="39"/>
      <c r="AF66" s="11"/>
      <c r="AG66" s="11"/>
      <c r="AH66" s="39" t="s">
        <v>1</v>
      </c>
      <c r="AI66" s="18"/>
      <c r="AJ66" s="11"/>
      <c r="AK66" s="11"/>
      <c r="AL66" s="20">
        <v>62</v>
      </c>
      <c r="AM66" s="12"/>
    </row>
    <row r="67" spans="1:39" ht="12.4" customHeight="1" x14ac:dyDescent="0.15">
      <c r="A67" s="10"/>
      <c r="B67" s="59">
        <v>2</v>
      </c>
      <c r="C67" s="59"/>
      <c r="D67" s="59"/>
      <c r="E67" s="59"/>
      <c r="F67" s="59"/>
      <c r="G67" s="20" t="s">
        <v>178</v>
      </c>
      <c r="H67" s="57" t="s">
        <v>84</v>
      </c>
      <c r="I67" s="57"/>
      <c r="J67" s="57"/>
      <c r="K67" s="20" t="s">
        <v>42</v>
      </c>
      <c r="L67" s="20">
        <v>1</v>
      </c>
      <c r="M67" s="20" t="s">
        <v>43</v>
      </c>
      <c r="N67" s="59" t="s">
        <v>178</v>
      </c>
      <c r="O67" s="59"/>
      <c r="P67" s="20">
        <v>63</v>
      </c>
      <c r="Q67" s="11"/>
      <c r="R67" s="11"/>
      <c r="S67" s="37"/>
      <c r="T67" s="37"/>
      <c r="U67" s="11"/>
      <c r="V67" s="11"/>
      <c r="W67" s="11"/>
      <c r="X67" s="11"/>
      <c r="Y67" s="37"/>
      <c r="Z67" s="11"/>
      <c r="AA67" s="11"/>
      <c r="AB67" s="18"/>
      <c r="AC67" s="11"/>
      <c r="AD67" s="39"/>
      <c r="AE67" s="39" t="s">
        <v>1</v>
      </c>
      <c r="AF67" s="11"/>
      <c r="AG67" s="11"/>
      <c r="AH67" s="39" t="s">
        <v>1</v>
      </c>
      <c r="AI67" s="18"/>
      <c r="AJ67" s="11"/>
      <c r="AK67" s="11"/>
      <c r="AL67" s="20">
        <v>63</v>
      </c>
      <c r="AM67" s="12"/>
    </row>
    <row r="68" spans="1:39" ht="12.4" customHeight="1" x14ac:dyDescent="0.15">
      <c r="A68" s="10"/>
      <c r="B68" s="59"/>
      <c r="C68" s="59"/>
      <c r="D68" s="59"/>
      <c r="E68" s="59"/>
      <c r="F68" s="59"/>
      <c r="G68" s="20"/>
      <c r="H68" s="61"/>
      <c r="I68" s="62"/>
      <c r="J68" s="63"/>
      <c r="K68" s="20"/>
      <c r="L68" s="20"/>
      <c r="M68" s="20"/>
      <c r="N68" s="111"/>
      <c r="O68" s="112"/>
      <c r="P68" s="20"/>
      <c r="Q68" s="11"/>
      <c r="R68" s="11"/>
      <c r="S68" s="37"/>
      <c r="T68" s="37"/>
      <c r="U68" s="11"/>
      <c r="V68" s="11"/>
      <c r="W68" s="11"/>
      <c r="X68" s="11"/>
      <c r="Y68" s="37"/>
      <c r="Z68" s="11"/>
      <c r="AA68" s="11"/>
      <c r="AB68" s="18"/>
      <c r="AC68" s="11"/>
      <c r="AD68" s="11"/>
      <c r="AE68" s="11"/>
      <c r="AF68" s="39"/>
      <c r="AG68" s="39"/>
      <c r="AH68" s="39"/>
      <c r="AI68" s="40"/>
      <c r="AJ68" s="39"/>
      <c r="AK68" s="39"/>
      <c r="AL68" s="20"/>
      <c r="AM68" s="12"/>
    </row>
    <row r="69" spans="1:39" ht="12.4" customHeight="1" x14ac:dyDescent="0.15">
      <c r="A69" s="10"/>
      <c r="B69" s="59">
        <v>5</v>
      </c>
      <c r="C69" s="59"/>
      <c r="D69" s="59"/>
      <c r="E69" s="59"/>
      <c r="F69" s="59"/>
      <c r="G69" s="20" t="s">
        <v>146</v>
      </c>
      <c r="H69" s="61" t="s">
        <v>147</v>
      </c>
      <c r="I69" s="62"/>
      <c r="J69" s="63"/>
      <c r="K69" s="20" t="s">
        <v>42</v>
      </c>
      <c r="L69" s="20">
        <v>1</v>
      </c>
      <c r="M69" s="20" t="s">
        <v>43</v>
      </c>
      <c r="N69" s="111" t="s">
        <v>149</v>
      </c>
      <c r="O69" s="112"/>
      <c r="P69" s="20">
        <v>64</v>
      </c>
      <c r="Q69" s="11"/>
      <c r="R69" s="11"/>
      <c r="S69" s="37"/>
      <c r="T69" s="37"/>
      <c r="U69" s="11"/>
      <c r="V69" s="11"/>
      <c r="W69" s="11"/>
      <c r="X69" s="11"/>
      <c r="Y69" s="37"/>
      <c r="Z69" s="11"/>
      <c r="AA69" s="11"/>
      <c r="AB69" s="18"/>
      <c r="AC69" s="11"/>
      <c r="AD69" s="11"/>
      <c r="AE69" s="11"/>
      <c r="AF69" s="39"/>
      <c r="AG69" s="39"/>
      <c r="AH69" s="39"/>
      <c r="AI69" s="40"/>
      <c r="AJ69" s="39" t="s">
        <v>1</v>
      </c>
      <c r="AK69" s="39"/>
      <c r="AL69" s="20">
        <v>64</v>
      </c>
      <c r="AM69" s="12"/>
    </row>
    <row r="70" spans="1:39" ht="12.4" customHeight="1" x14ac:dyDescent="0.15">
      <c r="A70" s="10"/>
      <c r="B70" s="59">
        <v>5</v>
      </c>
      <c r="C70" s="59"/>
      <c r="D70" s="59"/>
      <c r="E70" s="59"/>
      <c r="F70" s="59"/>
      <c r="G70" s="20" t="s">
        <v>145</v>
      </c>
      <c r="H70" s="61" t="s">
        <v>148</v>
      </c>
      <c r="I70" s="62"/>
      <c r="J70" s="63"/>
      <c r="K70" s="20" t="s">
        <v>42</v>
      </c>
      <c r="L70" s="20">
        <v>1</v>
      </c>
      <c r="M70" s="20" t="s">
        <v>43</v>
      </c>
      <c r="N70" s="111" t="s">
        <v>150</v>
      </c>
      <c r="O70" s="112"/>
      <c r="P70" s="20">
        <v>65</v>
      </c>
      <c r="Q70" s="11"/>
      <c r="R70" s="11"/>
      <c r="S70" s="37"/>
      <c r="T70" s="37"/>
      <c r="U70" s="11"/>
      <c r="V70" s="11"/>
      <c r="W70" s="11"/>
      <c r="X70" s="11"/>
      <c r="Y70" s="37"/>
      <c r="Z70" s="11"/>
      <c r="AA70" s="11"/>
      <c r="AB70" s="18"/>
      <c r="AC70" s="11"/>
      <c r="AD70" s="11"/>
      <c r="AE70" s="11"/>
      <c r="AF70" s="39"/>
      <c r="AG70" s="39"/>
      <c r="AH70" s="39"/>
      <c r="AI70" s="40"/>
      <c r="AJ70" s="39"/>
      <c r="AK70" s="39" t="s">
        <v>1</v>
      </c>
      <c r="AL70" s="20">
        <v>65</v>
      </c>
      <c r="AM70" s="12"/>
    </row>
    <row r="71" spans="1:39" ht="26.25" customHeight="1" x14ac:dyDescent="0.15">
      <c r="A71" s="10"/>
      <c r="B71" s="59">
        <v>5</v>
      </c>
      <c r="C71" s="59"/>
      <c r="D71" s="59"/>
      <c r="E71" s="59"/>
      <c r="F71" s="59"/>
      <c r="G71" s="20" t="s">
        <v>151</v>
      </c>
      <c r="H71" s="57" t="s">
        <v>156</v>
      </c>
      <c r="I71" s="57"/>
      <c r="J71" s="57"/>
      <c r="K71" s="20" t="s">
        <v>41</v>
      </c>
      <c r="L71" s="20" t="s">
        <v>46</v>
      </c>
      <c r="M71" s="20" t="s">
        <v>48</v>
      </c>
      <c r="N71" s="59" t="s">
        <v>160</v>
      </c>
      <c r="O71" s="59"/>
      <c r="P71" s="20">
        <v>66</v>
      </c>
      <c r="Q71" s="11"/>
      <c r="R71" s="11"/>
      <c r="S71" s="37"/>
      <c r="T71" s="37"/>
      <c r="U71" s="11"/>
      <c r="V71" s="11"/>
      <c r="W71" s="11"/>
      <c r="X71" s="11"/>
      <c r="Y71" s="37"/>
      <c r="Z71" s="11"/>
      <c r="AA71" s="11"/>
      <c r="AB71" s="18"/>
      <c r="AC71" s="11"/>
      <c r="AD71" s="11"/>
      <c r="AE71" s="11"/>
      <c r="AF71" s="39" t="s">
        <v>1</v>
      </c>
      <c r="AG71" s="39"/>
      <c r="AH71" s="39"/>
      <c r="AI71" s="40"/>
      <c r="AJ71" s="39" t="s">
        <v>1</v>
      </c>
      <c r="AK71" s="39"/>
      <c r="AL71" s="20">
        <v>66</v>
      </c>
      <c r="AM71" s="12"/>
    </row>
    <row r="72" spans="1:39" ht="14.25" customHeight="1" x14ac:dyDescent="0.15">
      <c r="A72" s="43">
        <v>1</v>
      </c>
      <c r="B72" s="59">
        <v>5</v>
      </c>
      <c r="C72" s="59"/>
      <c r="D72" s="59"/>
      <c r="E72" s="59"/>
      <c r="F72" s="59"/>
      <c r="G72" s="20" t="s">
        <v>152</v>
      </c>
      <c r="H72" s="57" t="s">
        <v>157</v>
      </c>
      <c r="I72" s="57"/>
      <c r="J72" s="57"/>
      <c r="K72" s="20" t="s">
        <v>41</v>
      </c>
      <c r="L72" s="20">
        <v>10</v>
      </c>
      <c r="M72" s="20" t="s">
        <v>48</v>
      </c>
      <c r="N72" s="59" t="s">
        <v>161</v>
      </c>
      <c r="O72" s="59"/>
      <c r="P72" s="20">
        <v>67</v>
      </c>
      <c r="Q72" s="11"/>
      <c r="R72" s="11"/>
      <c r="S72" s="37"/>
      <c r="T72" s="37"/>
      <c r="U72" s="11"/>
      <c r="V72" s="11"/>
      <c r="W72" s="11"/>
      <c r="X72" s="11"/>
      <c r="Y72" s="37"/>
      <c r="Z72" s="11"/>
      <c r="AA72" s="11"/>
      <c r="AB72" s="18"/>
      <c r="AC72" s="11"/>
      <c r="AD72" s="11"/>
      <c r="AE72" s="11"/>
      <c r="AF72" s="39" t="s">
        <v>1</v>
      </c>
      <c r="AG72" s="39"/>
      <c r="AH72" s="39"/>
      <c r="AI72" s="40"/>
      <c r="AJ72" s="39"/>
      <c r="AK72" s="39" t="s">
        <v>1</v>
      </c>
      <c r="AL72" s="20">
        <v>67</v>
      </c>
      <c r="AM72" s="12"/>
    </row>
    <row r="73" spans="1:39" ht="21" customHeight="1" x14ac:dyDescent="0.15">
      <c r="A73" s="44" t="s">
        <v>195</v>
      </c>
      <c r="B73" s="59">
        <v>5</v>
      </c>
      <c r="C73" s="59"/>
      <c r="D73" s="59"/>
      <c r="E73" s="59"/>
      <c r="F73" s="59"/>
      <c r="G73" s="20" t="s">
        <v>154</v>
      </c>
      <c r="H73" s="57" t="s">
        <v>158</v>
      </c>
      <c r="I73" s="57"/>
      <c r="J73" s="57"/>
      <c r="K73" s="20" t="s">
        <v>41</v>
      </c>
      <c r="L73" s="20" t="s">
        <v>46</v>
      </c>
      <c r="M73" s="20" t="s">
        <v>48</v>
      </c>
      <c r="N73" s="59" t="s">
        <v>162</v>
      </c>
      <c r="O73" s="59"/>
      <c r="P73" s="20">
        <v>68</v>
      </c>
      <c r="Q73" s="11"/>
      <c r="R73" s="11"/>
      <c r="S73" s="37"/>
      <c r="T73" s="37"/>
      <c r="U73" s="11"/>
      <c r="V73" s="11"/>
      <c r="W73" s="11"/>
      <c r="X73" s="11"/>
      <c r="Y73" s="37"/>
      <c r="Z73" s="11"/>
      <c r="AA73" s="11"/>
      <c r="AB73" s="18"/>
      <c r="AC73" s="11"/>
      <c r="AD73" s="11"/>
      <c r="AE73" s="11"/>
      <c r="AF73" s="39" t="s">
        <v>1</v>
      </c>
      <c r="AG73" s="39"/>
      <c r="AH73" s="39"/>
      <c r="AI73" s="40"/>
      <c r="AJ73" s="39" t="s">
        <v>1</v>
      </c>
      <c r="AK73" s="39"/>
      <c r="AL73" s="20">
        <v>68</v>
      </c>
      <c r="AM73" s="12"/>
    </row>
    <row r="74" spans="1:39" ht="12.4" customHeight="1" x14ac:dyDescent="0.15">
      <c r="A74" s="43">
        <v>1</v>
      </c>
      <c r="B74" s="59">
        <v>5</v>
      </c>
      <c r="C74" s="59"/>
      <c r="D74" s="59"/>
      <c r="E74" s="59"/>
      <c r="F74" s="59"/>
      <c r="G74" s="20" t="s">
        <v>155</v>
      </c>
      <c r="H74" s="57" t="s">
        <v>159</v>
      </c>
      <c r="I74" s="57"/>
      <c r="J74" s="57"/>
      <c r="K74" s="20" t="s">
        <v>41</v>
      </c>
      <c r="L74" s="20">
        <v>10</v>
      </c>
      <c r="M74" s="20" t="s">
        <v>48</v>
      </c>
      <c r="N74" s="59" t="s">
        <v>163</v>
      </c>
      <c r="O74" s="59"/>
      <c r="P74" s="20">
        <v>69</v>
      </c>
      <c r="Q74" s="11"/>
      <c r="R74" s="11"/>
      <c r="S74" s="37"/>
      <c r="T74" s="37"/>
      <c r="U74" s="11"/>
      <c r="V74" s="11"/>
      <c r="W74" s="11"/>
      <c r="X74" s="11"/>
      <c r="Y74" s="37"/>
      <c r="Z74" s="11"/>
      <c r="AA74" s="11"/>
      <c r="AB74" s="18"/>
      <c r="AC74" s="11"/>
      <c r="AD74" s="11"/>
      <c r="AE74" s="11"/>
      <c r="AF74" s="39" t="s">
        <v>1</v>
      </c>
      <c r="AG74" s="39"/>
      <c r="AH74" s="39"/>
      <c r="AI74" s="40"/>
      <c r="AJ74" s="39"/>
      <c r="AK74" s="39" t="s">
        <v>1</v>
      </c>
      <c r="AL74" s="20">
        <v>69</v>
      </c>
      <c r="AM74" s="12"/>
    </row>
    <row r="75" spans="1:39" ht="12.4" customHeight="1" x14ac:dyDescent="0.15">
      <c r="A75" s="10"/>
      <c r="B75" s="58"/>
      <c r="C75" s="58"/>
      <c r="D75" s="58"/>
      <c r="E75" s="58"/>
      <c r="F75" s="58"/>
      <c r="G75" s="10"/>
      <c r="H75" s="60"/>
      <c r="I75" s="60"/>
      <c r="J75" s="60"/>
      <c r="K75" s="10"/>
      <c r="L75" s="10"/>
      <c r="M75" s="10"/>
      <c r="N75" s="58"/>
      <c r="O75" s="58"/>
      <c r="P75" s="14"/>
      <c r="Q75" s="11"/>
      <c r="R75" s="11"/>
      <c r="S75" s="18"/>
      <c r="T75" s="18"/>
      <c r="U75" s="11"/>
      <c r="V75" s="11"/>
      <c r="W75" s="11"/>
      <c r="X75" s="11"/>
      <c r="Y75" s="18"/>
      <c r="Z75" s="11"/>
      <c r="AA75" s="11"/>
      <c r="AB75" s="18"/>
      <c r="AC75" s="11"/>
      <c r="AD75" s="11"/>
      <c r="AE75" s="11"/>
      <c r="AF75" s="11"/>
      <c r="AG75" s="11"/>
      <c r="AH75" s="11"/>
      <c r="AI75" s="18"/>
      <c r="AJ75" s="11"/>
      <c r="AK75" s="11"/>
      <c r="AL75" s="11"/>
      <c r="AM75" s="12"/>
    </row>
    <row r="76" spans="1:39" ht="12.4" customHeight="1" x14ac:dyDescent="0.15">
      <c r="A76" s="10"/>
      <c r="B76" s="58"/>
      <c r="C76" s="58"/>
      <c r="D76" s="58"/>
      <c r="E76" s="58"/>
      <c r="F76" s="58"/>
      <c r="G76" s="10"/>
      <c r="H76" s="60"/>
      <c r="I76" s="60"/>
      <c r="J76" s="60"/>
      <c r="K76" s="10"/>
      <c r="L76" s="10"/>
      <c r="M76" s="10"/>
      <c r="N76" s="58"/>
      <c r="O76" s="58"/>
      <c r="P76" s="14"/>
      <c r="Q76" s="11"/>
      <c r="R76" s="11"/>
      <c r="S76" s="18"/>
      <c r="T76" s="18"/>
      <c r="U76" s="11"/>
      <c r="V76" s="11"/>
      <c r="W76" s="11"/>
      <c r="X76" s="11"/>
      <c r="Y76" s="18"/>
      <c r="Z76" s="11"/>
      <c r="AA76" s="11"/>
      <c r="AB76" s="18"/>
      <c r="AC76" s="11"/>
      <c r="AD76" s="11"/>
      <c r="AE76" s="11"/>
      <c r="AF76" s="11"/>
      <c r="AG76" s="11"/>
      <c r="AH76" s="11"/>
      <c r="AI76" s="18"/>
      <c r="AJ76" s="11"/>
      <c r="AK76" s="11"/>
      <c r="AL76" s="11"/>
      <c r="AM76" s="12"/>
    </row>
    <row r="77" spans="1:39" ht="12.4" customHeight="1" x14ac:dyDescent="0.15">
      <c r="A77" s="10"/>
      <c r="B77" s="58"/>
      <c r="C77" s="58"/>
      <c r="D77" s="58"/>
      <c r="E77" s="58"/>
      <c r="F77" s="58"/>
      <c r="G77" s="10"/>
      <c r="H77" s="60"/>
      <c r="I77" s="60"/>
      <c r="J77" s="60"/>
      <c r="K77" s="10"/>
      <c r="L77" s="10"/>
      <c r="M77" s="10"/>
      <c r="N77" s="58"/>
      <c r="O77" s="58"/>
      <c r="P77" s="14"/>
      <c r="Q77" s="11"/>
      <c r="R77" s="11"/>
      <c r="S77" s="18"/>
      <c r="T77" s="18"/>
      <c r="U77" s="11"/>
      <c r="V77" s="11"/>
      <c r="W77" s="11"/>
      <c r="X77" s="11"/>
      <c r="Y77" s="18"/>
      <c r="Z77" s="11"/>
      <c r="AA77" s="11"/>
      <c r="AB77" s="18"/>
      <c r="AC77" s="11"/>
      <c r="AD77" s="11"/>
      <c r="AE77" s="11"/>
      <c r="AF77" s="11"/>
      <c r="AG77" s="11"/>
      <c r="AH77" s="11"/>
      <c r="AI77" s="18"/>
      <c r="AJ77" s="11"/>
      <c r="AK77" s="11"/>
      <c r="AL77" s="11"/>
      <c r="AM77" s="12"/>
    </row>
    <row r="78" spans="1:39" ht="12.4" customHeight="1" x14ac:dyDescent="0.15">
      <c r="A78" s="10"/>
      <c r="B78" s="58"/>
      <c r="C78" s="58"/>
      <c r="D78" s="58"/>
      <c r="E78" s="58"/>
      <c r="F78" s="58"/>
      <c r="G78" s="10"/>
      <c r="H78" s="60"/>
      <c r="I78" s="60"/>
      <c r="J78" s="60"/>
      <c r="K78" s="10"/>
      <c r="L78" s="10"/>
      <c r="M78" s="10"/>
      <c r="N78" s="58"/>
      <c r="O78" s="58"/>
      <c r="P78" s="14"/>
      <c r="Q78" s="11"/>
      <c r="R78" s="11"/>
      <c r="S78" s="18"/>
      <c r="T78" s="18"/>
      <c r="U78" s="11"/>
      <c r="V78" s="11"/>
      <c r="W78" s="11"/>
      <c r="X78" s="11"/>
      <c r="Y78" s="18"/>
      <c r="Z78" s="11"/>
      <c r="AA78" s="11"/>
      <c r="AB78" s="18"/>
      <c r="AC78" s="11"/>
      <c r="AD78" s="11"/>
      <c r="AE78" s="11"/>
      <c r="AF78" s="11"/>
      <c r="AG78" s="11"/>
      <c r="AH78" s="11"/>
      <c r="AI78" s="18"/>
      <c r="AJ78" s="11"/>
      <c r="AK78" s="11"/>
      <c r="AL78" s="11"/>
      <c r="AM78" s="12"/>
    </row>
    <row r="79" spans="1:39" ht="12.4" customHeight="1" x14ac:dyDescent="0.15">
      <c r="A79" s="10"/>
      <c r="B79" s="58"/>
      <c r="C79" s="58"/>
      <c r="D79" s="58"/>
      <c r="E79" s="58"/>
      <c r="F79" s="58"/>
      <c r="G79" s="10"/>
      <c r="H79" s="60"/>
      <c r="I79" s="60"/>
      <c r="J79" s="60"/>
      <c r="K79" s="10"/>
      <c r="L79" s="10"/>
      <c r="M79" s="10"/>
      <c r="N79" s="58"/>
      <c r="O79" s="58"/>
      <c r="P79" s="14"/>
      <c r="Q79" s="11"/>
      <c r="R79" s="11"/>
      <c r="S79" s="18"/>
      <c r="T79" s="18"/>
      <c r="U79" s="11"/>
      <c r="V79" s="11"/>
      <c r="W79" s="11"/>
      <c r="X79" s="11"/>
      <c r="Y79" s="18"/>
      <c r="Z79" s="11"/>
      <c r="AA79" s="11"/>
      <c r="AB79" s="18"/>
      <c r="AC79" s="11"/>
      <c r="AD79" s="11"/>
      <c r="AE79" s="11"/>
      <c r="AF79" s="11"/>
      <c r="AG79" s="11"/>
      <c r="AH79" s="11"/>
      <c r="AI79" s="18"/>
      <c r="AJ79" s="11"/>
      <c r="AK79" s="11"/>
      <c r="AL79" s="11"/>
      <c r="AM79" s="12"/>
    </row>
    <row r="80" spans="1:39" ht="12.4" customHeight="1" x14ac:dyDescent="0.15">
      <c r="A80" s="10"/>
      <c r="B80" s="58"/>
      <c r="C80" s="58"/>
      <c r="D80" s="58"/>
      <c r="E80" s="58"/>
      <c r="F80" s="58"/>
      <c r="G80" s="10"/>
      <c r="H80" s="60"/>
      <c r="I80" s="60"/>
      <c r="J80" s="60"/>
      <c r="K80" s="10"/>
      <c r="L80" s="10"/>
      <c r="M80" s="10"/>
      <c r="N80" s="58"/>
      <c r="O80" s="58"/>
      <c r="P80" s="14"/>
      <c r="Q80" s="11"/>
      <c r="R80" s="11"/>
      <c r="S80" s="18"/>
      <c r="T80" s="18"/>
      <c r="U80" s="11"/>
      <c r="V80" s="11"/>
      <c r="W80" s="11"/>
      <c r="X80" s="11"/>
      <c r="Y80" s="18"/>
      <c r="Z80" s="11"/>
      <c r="AA80" s="11"/>
      <c r="AB80" s="18"/>
      <c r="AC80" s="11"/>
      <c r="AD80" s="11"/>
      <c r="AE80" s="11"/>
      <c r="AF80" s="11"/>
      <c r="AG80" s="11"/>
      <c r="AH80" s="11"/>
      <c r="AI80" s="18"/>
      <c r="AJ80" s="11"/>
      <c r="AK80" s="11"/>
      <c r="AL80" s="11"/>
      <c r="AM80" s="12"/>
    </row>
    <row r="81" spans="1:39" ht="12.4" customHeight="1" x14ac:dyDescent="0.15">
      <c r="A81" s="10"/>
      <c r="B81" s="58"/>
      <c r="C81" s="58"/>
      <c r="D81" s="58"/>
      <c r="E81" s="58"/>
      <c r="F81" s="58"/>
      <c r="G81" s="10"/>
      <c r="H81" s="60"/>
      <c r="I81" s="60"/>
      <c r="J81" s="60"/>
      <c r="K81" s="10"/>
      <c r="L81" s="10"/>
      <c r="M81" s="10"/>
      <c r="N81" s="58"/>
      <c r="O81" s="58"/>
      <c r="P81" s="14"/>
      <c r="Q81" s="11"/>
      <c r="R81" s="11"/>
      <c r="S81" s="18"/>
      <c r="T81" s="18"/>
      <c r="U81" s="11"/>
      <c r="V81" s="11"/>
      <c r="W81" s="11"/>
      <c r="X81" s="11"/>
      <c r="Y81" s="18"/>
      <c r="Z81" s="11"/>
      <c r="AA81" s="11"/>
      <c r="AB81" s="18"/>
      <c r="AC81" s="11"/>
      <c r="AD81" s="11"/>
      <c r="AE81" s="11"/>
      <c r="AF81" s="11"/>
      <c r="AG81" s="11"/>
      <c r="AH81" s="11"/>
      <c r="AI81" s="18"/>
      <c r="AJ81" s="11"/>
      <c r="AK81" s="11"/>
      <c r="AL81" s="11"/>
      <c r="AM81" s="12"/>
    </row>
    <row r="82" spans="1:39" ht="12.4" customHeight="1" x14ac:dyDescent="0.15">
      <c r="A82" s="10"/>
      <c r="B82" s="58"/>
      <c r="C82" s="58"/>
      <c r="D82" s="58"/>
      <c r="E82" s="58"/>
      <c r="F82" s="58"/>
      <c r="G82" s="10"/>
      <c r="H82" s="60"/>
      <c r="I82" s="60"/>
      <c r="J82" s="60"/>
      <c r="K82" s="10"/>
      <c r="L82" s="10"/>
      <c r="M82" s="10"/>
      <c r="N82" s="58"/>
      <c r="O82" s="58"/>
      <c r="P82" s="14"/>
      <c r="Q82" s="11"/>
      <c r="R82" s="11"/>
      <c r="S82" s="18"/>
      <c r="T82" s="18"/>
      <c r="U82" s="11"/>
      <c r="V82" s="11"/>
      <c r="W82" s="11"/>
      <c r="X82" s="11"/>
      <c r="Y82" s="18"/>
      <c r="Z82" s="11"/>
      <c r="AA82" s="11"/>
      <c r="AB82" s="18"/>
      <c r="AC82" s="11"/>
      <c r="AD82" s="11"/>
      <c r="AE82" s="11"/>
      <c r="AF82" s="11"/>
      <c r="AG82" s="11"/>
      <c r="AH82" s="11"/>
      <c r="AI82" s="18"/>
      <c r="AJ82" s="11"/>
      <c r="AK82" s="11"/>
      <c r="AL82" s="11"/>
      <c r="AM82" s="12"/>
    </row>
    <row r="83" spans="1:39" ht="12.4" customHeight="1" x14ac:dyDescent="0.15">
      <c r="A83" s="10"/>
      <c r="B83" s="58"/>
      <c r="C83" s="58"/>
      <c r="D83" s="58"/>
      <c r="E83" s="58"/>
      <c r="F83" s="58"/>
      <c r="G83" s="10"/>
      <c r="H83" s="60"/>
      <c r="I83" s="60"/>
      <c r="J83" s="60"/>
      <c r="K83" s="10"/>
      <c r="L83" s="10"/>
      <c r="M83" s="10"/>
      <c r="N83" s="58"/>
      <c r="O83" s="58"/>
      <c r="P83" s="14"/>
      <c r="Q83" s="11"/>
      <c r="R83" s="11"/>
      <c r="S83" s="18"/>
      <c r="T83" s="18"/>
      <c r="U83" s="11"/>
      <c r="V83" s="11"/>
      <c r="W83" s="11"/>
      <c r="X83" s="11"/>
      <c r="Y83" s="18"/>
      <c r="Z83" s="11"/>
      <c r="AA83" s="11"/>
      <c r="AB83" s="18"/>
      <c r="AC83" s="11"/>
      <c r="AD83" s="11"/>
      <c r="AE83" s="11"/>
      <c r="AF83" s="11"/>
      <c r="AG83" s="11"/>
      <c r="AH83" s="11"/>
      <c r="AI83" s="18"/>
      <c r="AJ83" s="11"/>
      <c r="AK83" s="11"/>
      <c r="AL83" s="11"/>
      <c r="AM83" s="12"/>
    </row>
    <row r="84" spans="1:39" ht="12.4" customHeight="1" x14ac:dyDescent="0.15">
      <c r="A84" s="10"/>
      <c r="B84" s="58"/>
      <c r="C84" s="58"/>
      <c r="D84" s="58"/>
      <c r="E84" s="58"/>
      <c r="F84" s="58"/>
      <c r="G84" s="10"/>
      <c r="H84" s="60"/>
      <c r="I84" s="60"/>
      <c r="J84" s="60"/>
      <c r="K84" s="10"/>
      <c r="L84" s="10"/>
      <c r="M84" s="10"/>
      <c r="N84" s="58"/>
      <c r="O84" s="58"/>
      <c r="P84" s="14"/>
      <c r="Q84" s="11"/>
      <c r="R84" s="11"/>
      <c r="S84" s="18"/>
      <c r="T84" s="18"/>
      <c r="U84" s="11"/>
      <c r="V84" s="11"/>
      <c r="W84" s="11"/>
      <c r="X84" s="11"/>
      <c r="Y84" s="18"/>
      <c r="Z84" s="11"/>
      <c r="AA84" s="11"/>
      <c r="AB84" s="18"/>
      <c r="AC84" s="11"/>
      <c r="AD84" s="11"/>
      <c r="AE84" s="11"/>
      <c r="AF84" s="11"/>
      <c r="AG84" s="11"/>
      <c r="AH84" s="11"/>
      <c r="AI84" s="18"/>
      <c r="AJ84" s="11"/>
      <c r="AK84" s="11"/>
      <c r="AL84" s="11"/>
      <c r="AM84" s="12"/>
    </row>
    <row r="85" spans="1:39" ht="12.4" customHeight="1" x14ac:dyDescent="0.15">
      <c r="A85" s="10"/>
      <c r="B85" s="58"/>
      <c r="C85" s="58"/>
      <c r="D85" s="58"/>
      <c r="E85" s="58"/>
      <c r="F85" s="58"/>
      <c r="G85" s="10"/>
      <c r="H85" s="60"/>
      <c r="I85" s="60"/>
      <c r="J85" s="60"/>
      <c r="K85" s="10"/>
      <c r="L85" s="10"/>
      <c r="M85" s="10"/>
      <c r="N85" s="58"/>
      <c r="O85" s="58"/>
      <c r="P85" s="14"/>
      <c r="Q85" s="11"/>
      <c r="R85" s="11"/>
      <c r="S85" s="18"/>
      <c r="T85" s="18"/>
      <c r="U85" s="11"/>
      <c r="V85" s="11"/>
      <c r="W85" s="11"/>
      <c r="X85" s="11"/>
      <c r="Y85" s="18"/>
      <c r="Z85" s="11"/>
      <c r="AA85" s="11"/>
      <c r="AB85" s="18"/>
      <c r="AC85" s="11"/>
      <c r="AD85" s="11"/>
      <c r="AE85" s="11"/>
      <c r="AF85" s="11"/>
      <c r="AG85" s="11"/>
      <c r="AH85" s="11"/>
      <c r="AI85" s="18"/>
      <c r="AJ85" s="11"/>
      <c r="AK85" s="11"/>
      <c r="AL85" s="11"/>
      <c r="AM85" s="12"/>
    </row>
    <row r="86" spans="1:39" ht="12.4" customHeight="1" x14ac:dyDescent="0.15">
      <c r="A86" s="10"/>
      <c r="B86" s="58"/>
      <c r="C86" s="58"/>
      <c r="D86" s="58"/>
      <c r="E86" s="58"/>
      <c r="F86" s="58"/>
      <c r="G86" s="10"/>
      <c r="H86" s="60"/>
      <c r="I86" s="60"/>
      <c r="J86" s="60"/>
      <c r="K86" s="10"/>
      <c r="L86" s="10"/>
      <c r="M86" s="10"/>
      <c r="N86" s="58"/>
      <c r="O86" s="58"/>
      <c r="P86" s="14"/>
      <c r="Q86" s="11"/>
      <c r="R86" s="11"/>
      <c r="S86" s="18"/>
      <c r="T86" s="18"/>
      <c r="U86" s="11"/>
      <c r="V86" s="11"/>
      <c r="W86" s="11"/>
      <c r="X86" s="11"/>
      <c r="Y86" s="18"/>
      <c r="Z86" s="11"/>
      <c r="AA86" s="11"/>
      <c r="AB86" s="18"/>
      <c r="AC86" s="11"/>
      <c r="AD86" s="11"/>
      <c r="AE86" s="11"/>
      <c r="AF86" s="11"/>
      <c r="AG86" s="11"/>
      <c r="AH86" s="11"/>
      <c r="AI86" s="18"/>
      <c r="AJ86" s="11"/>
      <c r="AK86" s="11"/>
      <c r="AL86" s="11"/>
      <c r="AM86" s="12"/>
    </row>
    <row r="87" spans="1:39" ht="12.4" customHeight="1" x14ac:dyDescent="0.15">
      <c r="A87" s="10"/>
      <c r="B87" s="58"/>
      <c r="C87" s="58"/>
      <c r="D87" s="58"/>
      <c r="E87" s="58"/>
      <c r="F87" s="58"/>
      <c r="G87" s="10"/>
      <c r="H87" s="60"/>
      <c r="I87" s="60"/>
      <c r="J87" s="60"/>
      <c r="K87" s="10"/>
      <c r="L87" s="10"/>
      <c r="M87" s="10"/>
      <c r="N87" s="58"/>
      <c r="O87" s="58"/>
      <c r="P87" s="14"/>
      <c r="Q87" s="11"/>
      <c r="R87" s="11"/>
      <c r="S87" s="18"/>
      <c r="T87" s="18"/>
      <c r="U87" s="11"/>
      <c r="V87" s="11"/>
      <c r="W87" s="11"/>
      <c r="X87" s="11"/>
      <c r="Y87" s="18"/>
      <c r="Z87" s="11"/>
      <c r="AA87" s="11"/>
      <c r="AB87" s="18"/>
      <c r="AC87" s="11"/>
      <c r="AD87" s="11"/>
      <c r="AE87" s="11"/>
      <c r="AF87" s="11"/>
      <c r="AG87" s="11"/>
      <c r="AH87" s="11"/>
      <c r="AI87" s="18"/>
      <c r="AJ87" s="11"/>
      <c r="AK87" s="11"/>
      <c r="AL87" s="11"/>
      <c r="AM87" s="12"/>
    </row>
    <row r="88" spans="1:39" ht="12.4" customHeight="1" x14ac:dyDescent="0.15">
      <c r="A88" s="10"/>
      <c r="B88" s="58"/>
      <c r="C88" s="58"/>
      <c r="D88" s="58"/>
      <c r="E88" s="58"/>
      <c r="F88" s="58"/>
      <c r="G88" s="10"/>
      <c r="H88" s="60"/>
      <c r="I88" s="60"/>
      <c r="J88" s="60"/>
      <c r="K88" s="10"/>
      <c r="L88" s="10"/>
      <c r="M88" s="10"/>
      <c r="N88" s="58"/>
      <c r="O88" s="58"/>
      <c r="P88" s="14"/>
      <c r="Q88" s="11"/>
      <c r="R88" s="11"/>
      <c r="S88" s="18"/>
      <c r="T88" s="18"/>
      <c r="U88" s="11"/>
      <c r="V88" s="11"/>
      <c r="W88" s="11"/>
      <c r="X88" s="11"/>
      <c r="Y88" s="18"/>
      <c r="Z88" s="11"/>
      <c r="AA88" s="11"/>
      <c r="AB88" s="18"/>
      <c r="AC88" s="11"/>
      <c r="AD88" s="11"/>
      <c r="AE88" s="11"/>
      <c r="AF88" s="11"/>
      <c r="AG88" s="11"/>
      <c r="AH88" s="11"/>
      <c r="AI88" s="18"/>
      <c r="AJ88" s="11"/>
      <c r="AK88" s="11"/>
      <c r="AL88" s="11"/>
      <c r="AM88" s="12"/>
    </row>
    <row r="89" spans="1:39" ht="12.4" customHeight="1" x14ac:dyDescent="0.15">
      <c r="A89" s="10"/>
      <c r="B89" s="58"/>
      <c r="C89" s="58"/>
      <c r="D89" s="58"/>
      <c r="E89" s="58"/>
      <c r="F89" s="58"/>
      <c r="G89" s="10"/>
      <c r="H89" s="60"/>
      <c r="I89" s="60"/>
      <c r="J89" s="60"/>
      <c r="K89" s="10"/>
      <c r="L89" s="10"/>
      <c r="M89" s="10"/>
      <c r="N89" s="58"/>
      <c r="O89" s="58"/>
      <c r="P89" s="14"/>
      <c r="Q89" s="11"/>
      <c r="R89" s="11"/>
      <c r="S89" s="18"/>
      <c r="T89" s="18"/>
      <c r="U89" s="11"/>
      <c r="V89" s="11"/>
      <c r="W89" s="11"/>
      <c r="X89" s="11"/>
      <c r="Y89" s="18"/>
      <c r="Z89" s="11"/>
      <c r="AA89" s="11"/>
      <c r="AB89" s="18"/>
      <c r="AC89" s="11"/>
      <c r="AD89" s="11"/>
      <c r="AE89" s="11"/>
      <c r="AF89" s="11"/>
      <c r="AG89" s="11"/>
      <c r="AH89" s="11"/>
      <c r="AI89" s="18"/>
      <c r="AJ89" s="11"/>
      <c r="AK89" s="11"/>
      <c r="AL89" s="11"/>
      <c r="AM89" s="12"/>
    </row>
    <row r="90" spans="1:39" ht="12.4" customHeight="1" x14ac:dyDescent="0.15">
      <c r="A90" s="10"/>
      <c r="B90" s="58"/>
      <c r="C90" s="58"/>
      <c r="D90" s="58"/>
      <c r="E90" s="58"/>
      <c r="F90" s="58"/>
      <c r="G90" s="10"/>
      <c r="H90" s="60"/>
      <c r="I90" s="60"/>
      <c r="J90" s="60"/>
      <c r="K90" s="10"/>
      <c r="L90" s="10"/>
      <c r="M90" s="10"/>
      <c r="N90" s="58"/>
      <c r="O90" s="58"/>
      <c r="P90" s="14"/>
      <c r="Q90" s="11"/>
      <c r="R90" s="11"/>
      <c r="S90" s="18"/>
      <c r="T90" s="18"/>
      <c r="U90" s="11"/>
      <c r="V90" s="11"/>
      <c r="W90" s="11"/>
      <c r="X90" s="11"/>
      <c r="Y90" s="18"/>
      <c r="Z90" s="11"/>
      <c r="AA90" s="11"/>
      <c r="AB90" s="18"/>
      <c r="AC90" s="11"/>
      <c r="AD90" s="11"/>
      <c r="AE90" s="11"/>
      <c r="AF90" s="11"/>
      <c r="AG90" s="11"/>
      <c r="AH90" s="11"/>
      <c r="AI90" s="18"/>
      <c r="AJ90" s="11"/>
      <c r="AK90" s="11"/>
      <c r="AL90" s="11"/>
      <c r="AM90" s="12"/>
    </row>
    <row r="91" spans="1:39" ht="12.4" customHeight="1" x14ac:dyDescent="0.15">
      <c r="A91" s="10"/>
      <c r="B91" s="58"/>
      <c r="C91" s="58"/>
      <c r="D91" s="58"/>
      <c r="E91" s="58"/>
      <c r="F91" s="58"/>
      <c r="G91" s="10"/>
      <c r="H91" s="60"/>
      <c r="I91" s="60"/>
      <c r="J91" s="60"/>
      <c r="K91" s="10"/>
      <c r="L91" s="10"/>
      <c r="M91" s="10"/>
      <c r="N91" s="58"/>
      <c r="O91" s="58"/>
      <c r="P91" s="14"/>
      <c r="Q91" s="11"/>
      <c r="R91" s="11"/>
      <c r="S91" s="18"/>
      <c r="T91" s="18"/>
      <c r="U91" s="11"/>
      <c r="V91" s="11"/>
      <c r="W91" s="11"/>
      <c r="X91" s="11"/>
      <c r="Y91" s="18"/>
      <c r="Z91" s="11"/>
      <c r="AA91" s="11"/>
      <c r="AB91" s="18"/>
      <c r="AC91" s="11"/>
      <c r="AD91" s="11"/>
      <c r="AE91" s="11"/>
      <c r="AF91" s="11"/>
      <c r="AG91" s="11"/>
      <c r="AH91" s="11"/>
      <c r="AI91" s="18"/>
      <c r="AJ91" s="11"/>
      <c r="AK91" s="11"/>
      <c r="AL91" s="11"/>
      <c r="AM91" s="12"/>
    </row>
    <row r="92" spans="1:39" ht="12.4" customHeight="1" x14ac:dyDescent="0.15">
      <c r="A92" s="10"/>
      <c r="B92" s="58"/>
      <c r="C92" s="58"/>
      <c r="D92" s="58"/>
      <c r="E92" s="58"/>
      <c r="F92" s="58"/>
      <c r="G92" s="10"/>
      <c r="H92" s="60"/>
      <c r="I92" s="60"/>
      <c r="J92" s="60"/>
      <c r="K92" s="10"/>
      <c r="L92" s="10"/>
      <c r="M92" s="10"/>
      <c r="N92" s="58"/>
      <c r="O92" s="58"/>
      <c r="P92" s="14"/>
      <c r="Q92" s="11"/>
      <c r="R92" s="11"/>
      <c r="S92" s="18"/>
      <c r="T92" s="18"/>
      <c r="U92" s="11"/>
      <c r="V92" s="11"/>
      <c r="W92" s="11"/>
      <c r="X92" s="11"/>
      <c r="Y92" s="18"/>
      <c r="Z92" s="11"/>
      <c r="AA92" s="11"/>
      <c r="AB92" s="18"/>
      <c r="AC92" s="11"/>
      <c r="AD92" s="11"/>
      <c r="AE92" s="11"/>
      <c r="AF92" s="11"/>
      <c r="AG92" s="11"/>
      <c r="AH92" s="11"/>
      <c r="AI92" s="18"/>
      <c r="AJ92" s="11"/>
      <c r="AK92" s="11"/>
      <c r="AL92" s="11"/>
      <c r="AM92" s="12"/>
    </row>
    <row r="93" spans="1:39" ht="12.4" customHeight="1" x14ac:dyDescent="0.15">
      <c r="A93" s="10"/>
      <c r="B93" s="58"/>
      <c r="C93" s="58"/>
      <c r="D93" s="58"/>
      <c r="E93" s="58"/>
      <c r="F93" s="58"/>
      <c r="G93" s="10"/>
      <c r="H93" s="60"/>
      <c r="I93" s="60"/>
      <c r="J93" s="60"/>
      <c r="K93" s="10"/>
      <c r="L93" s="10"/>
      <c r="M93" s="10"/>
      <c r="N93" s="58"/>
      <c r="O93" s="58"/>
      <c r="P93" s="14"/>
      <c r="Q93" s="11"/>
      <c r="R93" s="11"/>
      <c r="S93" s="18"/>
      <c r="T93" s="18"/>
      <c r="U93" s="11"/>
      <c r="V93" s="11"/>
      <c r="W93" s="11"/>
      <c r="X93" s="11"/>
      <c r="Y93" s="18"/>
      <c r="Z93" s="11"/>
      <c r="AA93" s="11"/>
      <c r="AB93" s="18"/>
      <c r="AC93" s="11"/>
      <c r="AD93" s="11"/>
      <c r="AE93" s="11"/>
      <c r="AF93" s="11"/>
      <c r="AG93" s="11"/>
      <c r="AH93" s="11"/>
      <c r="AI93" s="18"/>
      <c r="AJ93" s="11"/>
      <c r="AK93" s="11"/>
      <c r="AL93" s="11"/>
      <c r="AM93" s="12"/>
    </row>
    <row r="94" spans="1:39" ht="12.4" customHeight="1" x14ac:dyDescent="0.15">
      <c r="A94" s="10"/>
      <c r="B94" s="58"/>
      <c r="C94" s="58"/>
      <c r="D94" s="58"/>
      <c r="E94" s="58"/>
      <c r="F94" s="58"/>
      <c r="G94" s="10"/>
      <c r="H94" s="60"/>
      <c r="I94" s="60"/>
      <c r="J94" s="60"/>
      <c r="K94" s="10"/>
      <c r="L94" s="10"/>
      <c r="M94" s="10"/>
      <c r="N94" s="58"/>
      <c r="O94" s="58"/>
      <c r="P94" s="14"/>
      <c r="Q94" s="11"/>
      <c r="R94" s="11"/>
      <c r="S94" s="18"/>
      <c r="T94" s="18"/>
      <c r="U94" s="11"/>
      <c r="V94" s="11"/>
      <c r="W94" s="11"/>
      <c r="X94" s="11"/>
      <c r="Y94" s="18"/>
      <c r="Z94" s="11"/>
      <c r="AA94" s="11"/>
      <c r="AB94" s="18"/>
      <c r="AC94" s="11"/>
      <c r="AD94" s="11"/>
      <c r="AE94" s="11"/>
      <c r="AF94" s="39"/>
      <c r="AG94" s="39"/>
      <c r="AH94" s="39"/>
      <c r="AI94" s="40"/>
      <c r="AJ94" s="39"/>
      <c r="AK94" s="39"/>
      <c r="AL94" s="11"/>
      <c r="AM94" s="12"/>
    </row>
    <row r="95" spans="1:39" ht="12.4" customHeight="1" x14ac:dyDescent="0.15">
      <c r="A95" s="10"/>
      <c r="B95" s="58"/>
      <c r="C95" s="58"/>
      <c r="D95" s="58"/>
      <c r="E95" s="58"/>
      <c r="F95" s="58"/>
      <c r="G95" s="10"/>
      <c r="H95" s="60"/>
      <c r="I95" s="60"/>
      <c r="J95" s="60"/>
      <c r="K95" s="10"/>
      <c r="L95" s="10"/>
      <c r="M95" s="10"/>
      <c r="N95" s="58"/>
      <c r="O95" s="58"/>
      <c r="P95" s="14"/>
      <c r="Q95" s="11"/>
      <c r="R95" s="11"/>
      <c r="S95" s="18"/>
      <c r="T95" s="18"/>
      <c r="U95" s="11"/>
      <c r="V95" s="11"/>
      <c r="W95" s="11"/>
      <c r="X95" s="11"/>
      <c r="Y95" s="18"/>
      <c r="Z95" s="11"/>
      <c r="AA95" s="11"/>
      <c r="AB95" s="18"/>
      <c r="AC95" s="11"/>
      <c r="AD95" s="11"/>
      <c r="AE95" s="11"/>
      <c r="AF95" s="11"/>
      <c r="AG95" s="11"/>
      <c r="AH95" s="11"/>
      <c r="AI95" s="18"/>
      <c r="AJ95" s="11"/>
      <c r="AK95" s="11"/>
      <c r="AL95" s="11"/>
      <c r="AM95" s="12"/>
    </row>
    <row r="96" spans="1:39" ht="12.4" customHeight="1" x14ac:dyDescent="0.15">
      <c r="A96" s="10"/>
      <c r="B96" s="58"/>
      <c r="C96" s="58"/>
      <c r="D96" s="58"/>
      <c r="E96" s="58"/>
      <c r="F96" s="58"/>
      <c r="G96" s="10"/>
      <c r="H96" s="60"/>
      <c r="I96" s="60"/>
      <c r="J96" s="60"/>
      <c r="K96" s="10"/>
      <c r="L96" s="10"/>
      <c r="M96" s="10"/>
      <c r="N96" s="58"/>
      <c r="O96" s="58"/>
      <c r="P96" s="14"/>
      <c r="Q96" s="11"/>
      <c r="R96" s="11"/>
      <c r="S96" s="18"/>
      <c r="T96" s="18"/>
      <c r="U96" s="11"/>
      <c r="V96" s="11"/>
      <c r="W96" s="11"/>
      <c r="X96" s="11"/>
      <c r="Y96" s="18"/>
      <c r="Z96" s="11"/>
      <c r="AA96" s="11"/>
      <c r="AB96" s="18"/>
      <c r="AC96" s="11"/>
      <c r="AD96" s="11"/>
      <c r="AE96" s="11"/>
      <c r="AF96" s="11"/>
      <c r="AG96" s="11"/>
      <c r="AH96" s="11"/>
      <c r="AI96" s="18"/>
      <c r="AJ96" s="11"/>
      <c r="AK96" s="11"/>
      <c r="AL96" s="11"/>
      <c r="AM96" s="12"/>
    </row>
    <row r="97" spans="1:39" ht="12.4" customHeight="1" x14ac:dyDescent="0.15">
      <c r="A97" s="10"/>
      <c r="B97" s="58"/>
      <c r="C97" s="58"/>
      <c r="D97" s="58"/>
      <c r="E97" s="58"/>
      <c r="F97" s="58"/>
      <c r="G97" s="10"/>
      <c r="H97" s="60"/>
      <c r="I97" s="60"/>
      <c r="J97" s="60"/>
      <c r="K97" s="10"/>
      <c r="L97" s="10"/>
      <c r="M97" s="10"/>
      <c r="N97" s="58"/>
      <c r="O97" s="58"/>
      <c r="P97" s="14"/>
      <c r="Q97" s="11"/>
      <c r="R97" s="11"/>
      <c r="S97" s="18"/>
      <c r="T97" s="18"/>
      <c r="U97" s="11"/>
      <c r="V97" s="11"/>
      <c r="W97" s="11"/>
      <c r="X97" s="11"/>
      <c r="Y97" s="18"/>
      <c r="Z97" s="11"/>
      <c r="AA97" s="11"/>
      <c r="AB97" s="18"/>
      <c r="AC97" s="11"/>
      <c r="AD97" s="11"/>
      <c r="AE97" s="11"/>
      <c r="AF97" s="11"/>
      <c r="AG97" s="11"/>
      <c r="AH97" s="11"/>
      <c r="AI97" s="18"/>
      <c r="AJ97" s="11"/>
      <c r="AK97" s="11"/>
      <c r="AL97" s="11"/>
      <c r="AM97" s="12"/>
    </row>
    <row r="98" spans="1:39" ht="24" customHeight="1" x14ac:dyDescent="0.35">
      <c r="A98" s="47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9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45"/>
      <c r="AF98" s="45"/>
      <c r="AG98" s="45"/>
      <c r="AH98" s="45"/>
      <c r="AI98" s="45"/>
      <c r="AJ98" s="45"/>
      <c r="AK98" s="45"/>
      <c r="AL98" s="45"/>
      <c r="AM98" s="45"/>
    </row>
    <row r="99" spans="1:39" ht="24" customHeight="1" x14ac:dyDescent="0.35">
      <c r="A99" s="50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2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45"/>
      <c r="AF99" s="45"/>
      <c r="AG99" s="45"/>
      <c r="AH99" s="45"/>
      <c r="AI99" s="45"/>
      <c r="AJ99" s="45"/>
      <c r="AK99" s="45"/>
      <c r="AL99" s="45"/>
      <c r="AM99" s="45"/>
    </row>
    <row r="100" spans="1:39" ht="24" customHeight="1" x14ac:dyDescent="0.35">
      <c r="A100" s="50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2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45"/>
      <c r="AF100" s="45"/>
      <c r="AG100" s="45"/>
      <c r="AH100" s="45"/>
      <c r="AI100" s="45"/>
      <c r="AJ100" s="45"/>
      <c r="AK100" s="45"/>
      <c r="AL100" s="45"/>
      <c r="AM100" s="45"/>
    </row>
    <row r="101" spans="1:39" ht="24" customHeight="1" x14ac:dyDescent="0.35">
      <c r="A101" s="53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5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5"/>
      <c r="AF101" s="45"/>
      <c r="AG101" s="45"/>
      <c r="AH101" s="45"/>
      <c r="AI101" s="45"/>
      <c r="AJ101" s="45"/>
      <c r="AK101" s="45"/>
      <c r="AL101" s="45"/>
      <c r="AM101" s="45"/>
    </row>
    <row r="102" spans="1:39" ht="24" customHeight="1" x14ac:dyDescent="0.35">
      <c r="A102" s="47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9"/>
      <c r="N102" s="56" t="e">
        <f>#REF!</f>
        <v>#REF!</v>
      </c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45"/>
      <c r="AF102" s="45"/>
      <c r="AG102" s="45"/>
      <c r="AH102" s="45"/>
      <c r="AI102" s="45"/>
      <c r="AJ102" s="45"/>
      <c r="AK102" s="45"/>
      <c r="AL102" s="45"/>
      <c r="AM102" s="45"/>
    </row>
    <row r="103" spans="1:39" ht="19.5" customHeight="1" x14ac:dyDescent="0.35">
      <c r="A103" s="50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2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45" t="e">
        <f>#REF!</f>
        <v>#REF!</v>
      </c>
      <c r="AF103" s="45"/>
      <c r="AG103" s="45"/>
      <c r="AH103" s="45"/>
      <c r="AI103" s="45"/>
      <c r="AJ103" s="45"/>
      <c r="AK103" s="45"/>
      <c r="AL103" s="45"/>
      <c r="AM103" s="45"/>
    </row>
    <row r="104" spans="1:39" ht="24" customHeight="1" x14ac:dyDescent="0.35">
      <c r="A104" s="53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5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45" t="s">
        <v>87</v>
      </c>
      <c r="AF104" s="45"/>
      <c r="AG104" s="45"/>
      <c r="AH104" s="45"/>
      <c r="AI104" s="45"/>
      <c r="AJ104" s="45"/>
      <c r="AK104" s="45"/>
      <c r="AL104" s="45"/>
      <c r="AM104" s="45"/>
    </row>
    <row r="105" spans="1:39" ht="9.75" customHeight="1" x14ac:dyDescent="0.35">
      <c r="A105" s="72" t="s">
        <v>194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 t="s">
        <v>14</v>
      </c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</row>
    <row r="106" spans="1:39" ht="5.25" customHeight="1" x14ac:dyDescent="0.35">
      <c r="A106" s="72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</row>
    <row r="107" spans="1:39" ht="5.25" customHeight="1" x14ac:dyDescent="0.35">
      <c r="A107" s="72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</row>
    <row r="108" spans="1:39" ht="5.25" customHeight="1" x14ac:dyDescent="0.35">
      <c r="A108" s="72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</row>
    <row r="109" spans="1:39" ht="5.25" customHeight="1" x14ac:dyDescent="0.35">
      <c r="A109" s="72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</row>
    <row r="110" spans="1:39" ht="5.25" customHeight="1" x14ac:dyDescent="0.35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</row>
    <row r="111" spans="1:39" ht="5.25" customHeight="1" x14ac:dyDescent="0.35">
      <c r="A111" s="72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</row>
    <row r="112" spans="1:39" ht="5.25" customHeight="1" x14ac:dyDescent="0.35">
      <c r="A112" s="72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</row>
    <row r="113" spans="1:39" ht="10.5" customHeight="1" x14ac:dyDescent="0.35">
      <c r="A113" s="72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</row>
    <row r="114" spans="1:39" x14ac:dyDescent="0.35">
      <c r="A114" s="72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</row>
    <row r="115" spans="1:39" x14ac:dyDescent="0.35">
      <c r="A115" s="72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</row>
    <row r="116" spans="1:39" x14ac:dyDescent="0.35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</row>
    <row r="117" spans="1:39" x14ac:dyDescent="0.35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</row>
    <row r="118" spans="1:39" x14ac:dyDescent="0.35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  <c r="AL118" s="72"/>
      <c r="AM118" s="72"/>
    </row>
    <row r="119" spans="1:39" x14ac:dyDescent="0.35">
      <c r="A119" s="72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  <c r="AL119" s="72"/>
      <c r="AM119" s="72"/>
    </row>
    <row r="120" spans="1:39" ht="78" customHeight="1" x14ac:dyDescent="0.35">
      <c r="A120" s="72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</row>
  </sheetData>
  <mergeCells count="365">
    <mergeCell ref="B71:F71"/>
    <mergeCell ref="B66:F66"/>
    <mergeCell ref="B67:F67"/>
    <mergeCell ref="B69:F69"/>
    <mergeCell ref="B70:F70"/>
    <mergeCell ref="H59:J59"/>
    <mergeCell ref="B92:F92"/>
    <mergeCell ref="H92:J92"/>
    <mergeCell ref="N92:O92"/>
    <mergeCell ref="H68:J68"/>
    <mergeCell ref="B89:F89"/>
    <mergeCell ref="H89:J89"/>
    <mergeCell ref="N89:O89"/>
    <mergeCell ref="B90:F90"/>
    <mergeCell ref="H90:J90"/>
    <mergeCell ref="N90:O90"/>
    <mergeCell ref="B91:F91"/>
    <mergeCell ref="H91:J91"/>
    <mergeCell ref="N91:O91"/>
    <mergeCell ref="B86:F86"/>
    <mergeCell ref="H86:J86"/>
    <mergeCell ref="N86:O86"/>
    <mergeCell ref="B87:F87"/>
    <mergeCell ref="H87:J87"/>
    <mergeCell ref="N76:O76"/>
    <mergeCell ref="N75:O75"/>
    <mergeCell ref="N74:O74"/>
    <mergeCell ref="H72:J72"/>
    <mergeCell ref="H73:J73"/>
    <mergeCell ref="H60:J60"/>
    <mergeCell ref="H61:J61"/>
    <mergeCell ref="H66:J66"/>
    <mergeCell ref="H67:J67"/>
    <mergeCell ref="H69:J69"/>
    <mergeCell ref="H70:J70"/>
    <mergeCell ref="H71:J71"/>
    <mergeCell ref="N68:O68"/>
    <mergeCell ref="N53:O53"/>
    <mergeCell ref="N54:O54"/>
    <mergeCell ref="N55:O55"/>
    <mergeCell ref="U13:U16"/>
    <mergeCell ref="N59:O59"/>
    <mergeCell ref="N60:O60"/>
    <mergeCell ref="N61:O61"/>
    <mergeCell ref="N62:O62"/>
    <mergeCell ref="N63:O63"/>
    <mergeCell ref="O9:O21"/>
    <mergeCell ref="N24:O24"/>
    <mergeCell ref="N47:O47"/>
    <mergeCell ref="N51:O51"/>
    <mergeCell ref="N52:O52"/>
    <mergeCell ref="AJ17:AJ19"/>
    <mergeCell ref="AD13:AD16"/>
    <mergeCell ref="Q13:Q16"/>
    <mergeCell ref="R13:R16"/>
    <mergeCell ref="S13:S16"/>
    <mergeCell ref="T13:T16"/>
    <mergeCell ref="AJ13:AJ16"/>
    <mergeCell ref="AI13:AI16"/>
    <mergeCell ref="AH13:AH16"/>
    <mergeCell ref="AG13:AG16"/>
    <mergeCell ref="AF13:AF16"/>
    <mergeCell ref="AE13:AE16"/>
    <mergeCell ref="V13:V16"/>
    <mergeCell ref="W13:W16"/>
    <mergeCell ref="X13:X16"/>
    <mergeCell ref="Y13:Y16"/>
    <mergeCell ref="AI11:AI12"/>
    <mergeCell ref="AH11:AH12"/>
    <mergeCell ref="AG11:AG12"/>
    <mergeCell ref="AF11:AF12"/>
    <mergeCell ref="AE11:AE12"/>
    <mergeCell ref="B56:F56"/>
    <mergeCell ref="H56:J56"/>
    <mergeCell ref="N56:O56"/>
    <mergeCell ref="V21:V23"/>
    <mergeCell ref="W21:W23"/>
    <mergeCell ref="X21:X23"/>
    <mergeCell ref="Y21:Y23"/>
    <mergeCell ref="AE17:AE19"/>
    <mergeCell ref="AF17:AF19"/>
    <mergeCell ref="AG17:AG19"/>
    <mergeCell ref="AH17:AH19"/>
    <mergeCell ref="AI17:AI19"/>
    <mergeCell ref="H49:J49"/>
    <mergeCell ref="N94:O94"/>
    <mergeCell ref="N95:O95"/>
    <mergeCell ref="N96:O96"/>
    <mergeCell ref="N64:O64"/>
    <mergeCell ref="N65:O65"/>
    <mergeCell ref="N66:O66"/>
    <mergeCell ref="N67:O67"/>
    <mergeCell ref="N69:O69"/>
    <mergeCell ref="N70:O70"/>
    <mergeCell ref="N71:O71"/>
    <mergeCell ref="N72:O72"/>
    <mergeCell ref="N73:O73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8:O88"/>
    <mergeCell ref="N93:O93"/>
    <mergeCell ref="N87:O87"/>
    <mergeCell ref="H77:J77"/>
    <mergeCell ref="H78:J78"/>
    <mergeCell ref="H79:J79"/>
    <mergeCell ref="H80:J80"/>
    <mergeCell ref="H74:J74"/>
    <mergeCell ref="H75:J75"/>
    <mergeCell ref="H76:J76"/>
    <mergeCell ref="B79:F79"/>
    <mergeCell ref="B80:F80"/>
    <mergeCell ref="B81:F81"/>
    <mergeCell ref="B82:F82"/>
    <mergeCell ref="B83:F83"/>
    <mergeCell ref="B84:F84"/>
    <mergeCell ref="B85:F85"/>
    <mergeCell ref="B94:F94"/>
    <mergeCell ref="H96:J96"/>
    <mergeCell ref="H81:J81"/>
    <mergeCell ref="H82:J82"/>
    <mergeCell ref="H83:J83"/>
    <mergeCell ref="H84:J84"/>
    <mergeCell ref="H85:J85"/>
    <mergeCell ref="H94:J94"/>
    <mergeCell ref="H95:J95"/>
    <mergeCell ref="B93:F93"/>
    <mergeCell ref="H93:J93"/>
    <mergeCell ref="B88:F88"/>
    <mergeCell ref="H88:J88"/>
    <mergeCell ref="B48:F48"/>
    <mergeCell ref="H48:J48"/>
    <mergeCell ref="N48:O48"/>
    <mergeCell ref="H50:J50"/>
    <mergeCell ref="H55:J55"/>
    <mergeCell ref="H58:J58"/>
    <mergeCell ref="H57:J57"/>
    <mergeCell ref="H47:J47"/>
    <mergeCell ref="B47:F47"/>
    <mergeCell ref="N57:O57"/>
    <mergeCell ref="N58:O58"/>
    <mergeCell ref="AK21:AK23"/>
    <mergeCell ref="N31:O31"/>
    <mergeCell ref="N33:O33"/>
    <mergeCell ref="N34:O34"/>
    <mergeCell ref="N35:O35"/>
    <mergeCell ref="N37:O37"/>
    <mergeCell ref="N38:O38"/>
    <mergeCell ref="N49:O49"/>
    <mergeCell ref="N50:O50"/>
    <mergeCell ref="N25:O25"/>
    <mergeCell ref="N26:O26"/>
    <mergeCell ref="N28:O28"/>
    <mergeCell ref="N29:O29"/>
    <mergeCell ref="N27:O27"/>
    <mergeCell ref="N39:O39"/>
    <mergeCell ref="N40:O40"/>
    <mergeCell ref="N41:O41"/>
    <mergeCell ref="AL21:AL23"/>
    <mergeCell ref="AM21:AM23"/>
    <mergeCell ref="B55:F55"/>
    <mergeCell ref="B57:F57"/>
    <mergeCell ref="B58:F58"/>
    <mergeCell ref="AF21:AF23"/>
    <mergeCell ref="AE21:AE23"/>
    <mergeCell ref="AH21:AH23"/>
    <mergeCell ref="AG21:AG23"/>
    <mergeCell ref="AI21:AI23"/>
    <mergeCell ref="AJ21:AJ23"/>
    <mergeCell ref="Z21:Z23"/>
    <mergeCell ref="AA21:AA23"/>
    <mergeCell ref="AB21:AB23"/>
    <mergeCell ref="AC21:AC23"/>
    <mergeCell ref="AD21:AD23"/>
    <mergeCell ref="Q21:Q23"/>
    <mergeCell ref="R21:R23"/>
    <mergeCell ref="S21:S23"/>
    <mergeCell ref="T21:T23"/>
    <mergeCell ref="U21:U23"/>
    <mergeCell ref="N30:O30"/>
    <mergeCell ref="H30:J30"/>
    <mergeCell ref="H31:J31"/>
    <mergeCell ref="AK17:AK19"/>
    <mergeCell ref="AL17:AL19"/>
    <mergeCell ref="AM17:AM19"/>
    <mergeCell ref="AK13:AK16"/>
    <mergeCell ref="AL13:AL16"/>
    <mergeCell ref="AM13:AM16"/>
    <mergeCell ref="Q17:Q19"/>
    <mergeCell ref="R17:R19"/>
    <mergeCell ref="S17:S19"/>
    <mergeCell ref="T17:T19"/>
    <mergeCell ref="U17:U19"/>
    <mergeCell ref="V17:V19"/>
    <mergeCell ref="W17:W19"/>
    <mergeCell ref="X17:X19"/>
    <mergeCell ref="Y17:Y19"/>
    <mergeCell ref="Z17:Z19"/>
    <mergeCell ref="AA17:AA19"/>
    <mergeCell ref="AB17:AB19"/>
    <mergeCell ref="AC17:AC19"/>
    <mergeCell ref="AD17:AD19"/>
    <mergeCell ref="Z13:Z16"/>
    <mergeCell ref="AA13:AA16"/>
    <mergeCell ref="AB13:AB16"/>
    <mergeCell ref="AC13:AC16"/>
    <mergeCell ref="AL11:AL12"/>
    <mergeCell ref="AM11:AM12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Z11:Z12"/>
    <mergeCell ref="AA11:AA12"/>
    <mergeCell ref="AB11:AB12"/>
    <mergeCell ref="AC11:AC12"/>
    <mergeCell ref="AD11:AD12"/>
    <mergeCell ref="AE9:AE10"/>
    <mergeCell ref="AF9:AF10"/>
    <mergeCell ref="AJ11:AJ12"/>
    <mergeCell ref="A105:P120"/>
    <mergeCell ref="Q105:AM120"/>
    <mergeCell ref="P21:P23"/>
    <mergeCell ref="P11:P12"/>
    <mergeCell ref="P13:P16"/>
    <mergeCell ref="P17:P19"/>
    <mergeCell ref="A22:N23"/>
    <mergeCell ref="O22:O23"/>
    <mergeCell ref="Q11:Q12"/>
    <mergeCell ref="R11:R12"/>
    <mergeCell ref="S11:S12"/>
    <mergeCell ref="T11:T12"/>
    <mergeCell ref="U11:U12"/>
    <mergeCell ref="V11:V12"/>
    <mergeCell ref="W11:W12"/>
    <mergeCell ref="X11:X12"/>
    <mergeCell ref="Y11:Y12"/>
    <mergeCell ref="N45:O45"/>
    <mergeCell ref="H45:J45"/>
    <mergeCell ref="B96:F96"/>
    <mergeCell ref="B62:F62"/>
    <mergeCell ref="B63:F63"/>
    <mergeCell ref="B64:F64"/>
    <mergeCell ref="AK11:AK12"/>
    <mergeCell ref="B30:F30"/>
    <mergeCell ref="B31:F31"/>
    <mergeCell ref="B33:F33"/>
    <mergeCell ref="B34:F34"/>
    <mergeCell ref="H40:J40"/>
    <mergeCell ref="H36:J36"/>
    <mergeCell ref="B32:F32"/>
    <mergeCell ref="H32:J32"/>
    <mergeCell ref="B24:F24"/>
    <mergeCell ref="H24:J24"/>
    <mergeCell ref="B25:F25"/>
    <mergeCell ref="B26:F26"/>
    <mergeCell ref="B28:F28"/>
    <mergeCell ref="B29:F29"/>
    <mergeCell ref="B27:F27"/>
    <mergeCell ref="H25:J25"/>
    <mergeCell ref="H26:J26"/>
    <mergeCell ref="H28:J28"/>
    <mergeCell ref="H29:J29"/>
    <mergeCell ref="H27:J27"/>
    <mergeCell ref="B39:F39"/>
    <mergeCell ref="B40:F40"/>
    <mergeCell ref="H33:J33"/>
    <mergeCell ref="H34:J34"/>
    <mergeCell ref="AE1:AM5"/>
    <mergeCell ref="AE6:AM6"/>
    <mergeCell ref="AE7:AM7"/>
    <mergeCell ref="N1:AD3"/>
    <mergeCell ref="N4:AD4"/>
    <mergeCell ref="N5:AD6"/>
    <mergeCell ref="N7:AD7"/>
    <mergeCell ref="P9:P10"/>
    <mergeCell ref="A1:M4"/>
    <mergeCell ref="A5:M7"/>
    <mergeCell ref="AG9:AG10"/>
    <mergeCell ref="AH9:AH10"/>
    <mergeCell ref="AI9:AI10"/>
    <mergeCell ref="AJ9:AJ10"/>
    <mergeCell ref="AK9:AK10"/>
    <mergeCell ref="AL9:AL10"/>
    <mergeCell ref="AM9:AM10"/>
    <mergeCell ref="B35:F35"/>
    <mergeCell ref="B37:F37"/>
    <mergeCell ref="B38:F38"/>
    <mergeCell ref="B36:F36"/>
    <mergeCell ref="B44:F44"/>
    <mergeCell ref="N32:O32"/>
    <mergeCell ref="H35:J35"/>
    <mergeCell ref="H37:J37"/>
    <mergeCell ref="H38:J38"/>
    <mergeCell ref="H39:J39"/>
    <mergeCell ref="N36:O36"/>
    <mergeCell ref="H41:J41"/>
    <mergeCell ref="H42:J42"/>
    <mergeCell ref="H43:J43"/>
    <mergeCell ref="H44:J44"/>
    <mergeCell ref="B41:F41"/>
    <mergeCell ref="B46:F46"/>
    <mergeCell ref="H46:J46"/>
    <mergeCell ref="N46:O46"/>
    <mergeCell ref="B45:F45"/>
    <mergeCell ref="N42:O42"/>
    <mergeCell ref="N43:O43"/>
    <mergeCell ref="N44:O44"/>
    <mergeCell ref="A98:M101"/>
    <mergeCell ref="N98:AD100"/>
    <mergeCell ref="B49:F49"/>
    <mergeCell ref="B50:F50"/>
    <mergeCell ref="B73:F73"/>
    <mergeCell ref="B74:F74"/>
    <mergeCell ref="B95:F95"/>
    <mergeCell ref="B77:F77"/>
    <mergeCell ref="B78:F78"/>
    <mergeCell ref="B42:F42"/>
    <mergeCell ref="B43:F43"/>
    <mergeCell ref="N97:O97"/>
    <mergeCell ref="B65:F65"/>
    <mergeCell ref="H62:J62"/>
    <mergeCell ref="H63:J63"/>
    <mergeCell ref="H64:J64"/>
    <mergeCell ref="H65:J65"/>
    <mergeCell ref="AE98:AM102"/>
    <mergeCell ref="N101:AD101"/>
    <mergeCell ref="A102:M104"/>
    <mergeCell ref="N102:AD103"/>
    <mergeCell ref="AE103:AM103"/>
    <mergeCell ref="N104:AD104"/>
    <mergeCell ref="AE104:AM104"/>
    <mergeCell ref="H51:J51"/>
    <mergeCell ref="H52:J52"/>
    <mergeCell ref="H53:J53"/>
    <mergeCell ref="H54:J54"/>
    <mergeCell ref="B97:F97"/>
    <mergeCell ref="B51:F51"/>
    <mergeCell ref="B52:F52"/>
    <mergeCell ref="B53:F53"/>
    <mergeCell ref="B54:F54"/>
    <mergeCell ref="H97:J97"/>
    <mergeCell ref="B68:F68"/>
    <mergeCell ref="B75:F75"/>
    <mergeCell ref="B59:F59"/>
    <mergeCell ref="B60:F60"/>
    <mergeCell ref="B61:F61"/>
    <mergeCell ref="B76:F76"/>
    <mergeCell ref="B72:F72"/>
  </mergeCells>
  <printOptions horizontalCentered="1"/>
  <pageMargins left="0.65" right="0.65" top="0.5" bottom="0.5" header="0.3" footer="0.3"/>
  <pageSetup paperSize="8" scale="57" orientation="portrait" r:id="rId1"/>
  <headerFooter scaleWithDoc="0"/>
  <rowBreaks count="1" manualBreakCount="1">
    <brk id="97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CAUSE AND EFFECT CHART</vt:lpstr>
      <vt:lpstr>'CAUSE AND EFFECT CHART'!Print_Area</vt:lpstr>
    </vt:vector>
  </TitlesOfParts>
  <Company>IPIP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Victoria</dc:creator>
  <cp:lastModifiedBy>Mojtaba Osta</cp:lastModifiedBy>
  <cp:lastPrinted>2023-08-20T21:28:11Z</cp:lastPrinted>
  <dcterms:created xsi:type="dcterms:W3CDTF">2011-07-04T08:47:50Z</dcterms:created>
  <dcterms:modified xsi:type="dcterms:W3CDTF">2024-10-23T09:40:17Z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e01c0c-f9b3-4dc4-af0b-a82110cc37cd_Enabled">
    <vt:lpwstr>True</vt:lpwstr>
  </property>
  <property fmtid="{D5CDD505-2E9C-101B-9397-08002B2CF9AE}" pid="3" name="MSIP_Label_6be01c0c-f9b3-4dc4-af0b-a82110cc37cd_SiteId">
    <vt:lpwstr>a1f1e214-7ded-45b6-81a1-9e8ae3459641</vt:lpwstr>
  </property>
  <property fmtid="{D5CDD505-2E9C-101B-9397-08002B2CF9AE}" pid="4" name="MSIP_Label_6be01c0c-f9b3-4dc4-af0b-a82110cc37cd_Owner">
    <vt:lpwstr>czhua1@jci.com</vt:lpwstr>
  </property>
  <property fmtid="{D5CDD505-2E9C-101B-9397-08002B2CF9AE}" pid="5" name="MSIP_Label_6be01c0c-f9b3-4dc4-af0b-a82110cc37cd_SetDate">
    <vt:lpwstr>2021-05-21T11:54:02.7720819Z</vt:lpwstr>
  </property>
  <property fmtid="{D5CDD505-2E9C-101B-9397-08002B2CF9AE}" pid="6" name="MSIP_Label_6be01c0c-f9b3-4dc4-af0b-a82110cc37cd_Name">
    <vt:lpwstr>Internal</vt:lpwstr>
  </property>
  <property fmtid="{D5CDD505-2E9C-101B-9397-08002B2CF9AE}" pid="7" name="MSIP_Label_6be01c0c-f9b3-4dc4-af0b-a82110cc37cd_Application">
    <vt:lpwstr>Microsoft Azure Information Protection</vt:lpwstr>
  </property>
  <property fmtid="{D5CDD505-2E9C-101B-9397-08002B2CF9AE}" pid="8" name="MSIP_Label_6be01c0c-f9b3-4dc4-af0b-a82110cc37cd_ActionId">
    <vt:lpwstr>92bb3d61-8669-47f0-91ea-17ca9d49d43d</vt:lpwstr>
  </property>
  <property fmtid="{D5CDD505-2E9C-101B-9397-08002B2CF9AE}" pid="9" name="MSIP_Label_6be01c0c-f9b3-4dc4-af0b-a82110cc37cd_Extended_MSFT_Method">
    <vt:lpwstr>Automatic</vt:lpwstr>
  </property>
  <property fmtid="{D5CDD505-2E9C-101B-9397-08002B2CF9AE}" pid="10" name="Information Classification">
    <vt:lpwstr>Internal</vt:lpwstr>
  </property>
</Properties>
</file>